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8070"/>
  </bookViews>
  <sheets>
    <sheet name="DETALHADO" sheetId="6" r:id="rId1"/>
    <sheet name="TOTAL" sheetId="7" r:id="rId2"/>
  </sheets>
  <definedNames>
    <definedName name="_xlnm.Print_Area" localSheetId="0">DETALHADO!$A$1:$L$560</definedName>
    <definedName name="_xlnm.Print_Area" localSheetId="1">TOTAL!$A$2:$L$49</definedName>
  </definedNames>
  <calcPr calcId="145621"/>
</workbook>
</file>

<file path=xl/calcChain.xml><?xml version="1.0" encoding="utf-8"?>
<calcChain xmlns="http://schemas.openxmlformats.org/spreadsheetml/2006/main">
  <c r="I138" i="6" l="1"/>
  <c r="H138" i="6"/>
  <c r="I46" i="7"/>
  <c r="I48" i="7" s="1"/>
  <c r="H551" i="6"/>
  <c r="H547" i="6"/>
  <c r="H543" i="6"/>
  <c r="H539" i="6"/>
  <c r="H535" i="6"/>
  <c r="I435" i="6"/>
  <c r="I431" i="6"/>
  <c r="I427" i="6"/>
  <c r="I423" i="6"/>
  <c r="I419" i="6"/>
  <c r="H410" i="6"/>
  <c r="H408" i="6"/>
  <c r="H406" i="6"/>
  <c r="H404" i="6"/>
  <c r="H402" i="6"/>
  <c r="H400" i="6"/>
  <c r="H360" i="6"/>
  <c r="H356" i="6"/>
  <c r="H352" i="6"/>
  <c r="H332" i="6"/>
  <c r="H330" i="6"/>
  <c r="H328" i="6"/>
  <c r="H326" i="6"/>
  <c r="H324" i="6"/>
  <c r="H322" i="6"/>
  <c r="H320" i="6"/>
  <c r="H318" i="6"/>
  <c r="H244" i="6"/>
  <c r="H242" i="6"/>
  <c r="H240" i="6"/>
  <c r="H238" i="6"/>
  <c r="H236" i="6"/>
  <c r="H234" i="6"/>
  <c r="I551" i="6"/>
  <c r="I550" i="6"/>
  <c r="H550" i="6"/>
  <c r="I549" i="6"/>
  <c r="H549" i="6"/>
  <c r="I548" i="6"/>
  <c r="H548" i="6"/>
  <c r="I547" i="6"/>
  <c r="I546" i="6"/>
  <c r="H546" i="6"/>
  <c r="I545" i="6"/>
  <c r="H545" i="6"/>
  <c r="I544" i="6"/>
  <c r="H544" i="6"/>
  <c r="I543" i="6"/>
  <c r="I542" i="6"/>
  <c r="H542" i="6"/>
  <c r="I541" i="6"/>
  <c r="H541" i="6"/>
  <c r="I540" i="6"/>
  <c r="H540" i="6"/>
  <c r="I539" i="6"/>
  <c r="I538" i="6"/>
  <c r="H538" i="6"/>
  <c r="I537" i="6"/>
  <c r="H537" i="6"/>
  <c r="I536" i="6"/>
  <c r="H536" i="6"/>
  <c r="I535" i="6"/>
  <c r="H533" i="6"/>
  <c r="I533" i="6"/>
  <c r="I532" i="6"/>
  <c r="H532" i="6"/>
  <c r="I531" i="6"/>
  <c r="H531" i="6"/>
  <c r="I530" i="6"/>
  <c r="H530" i="6"/>
  <c r="H529" i="6"/>
  <c r="I529" i="6"/>
  <c r="I528" i="6"/>
  <c r="H528" i="6"/>
  <c r="I527" i="6"/>
  <c r="H527" i="6"/>
  <c r="I526" i="6"/>
  <c r="H526" i="6"/>
  <c r="H525" i="6"/>
  <c r="I525" i="6"/>
  <c r="I524" i="6"/>
  <c r="H524" i="6"/>
  <c r="I523" i="6"/>
  <c r="H523" i="6"/>
  <c r="I522" i="6"/>
  <c r="H522" i="6"/>
  <c r="H521" i="6"/>
  <c r="I521" i="6"/>
  <c r="I520" i="6"/>
  <c r="H520" i="6"/>
  <c r="I519" i="6"/>
  <c r="H519" i="6"/>
  <c r="I518" i="6"/>
  <c r="H518" i="6"/>
  <c r="H517" i="6"/>
  <c r="I517" i="6"/>
  <c r="I516" i="6"/>
  <c r="H516" i="6"/>
  <c r="I515" i="6"/>
  <c r="H515" i="6"/>
  <c r="I514" i="6"/>
  <c r="H514" i="6"/>
  <c r="H513" i="6"/>
  <c r="I513" i="6"/>
  <c r="I512" i="6"/>
  <c r="H512" i="6"/>
  <c r="I511" i="6"/>
  <c r="H511" i="6"/>
  <c r="I510" i="6"/>
  <c r="H510" i="6"/>
  <c r="H509" i="6"/>
  <c r="I509" i="6"/>
  <c r="I508" i="6"/>
  <c r="H508" i="6"/>
  <c r="I507" i="6"/>
  <c r="H507" i="6"/>
  <c r="I506" i="6"/>
  <c r="H506" i="6"/>
  <c r="H505" i="6"/>
  <c r="I505" i="6"/>
  <c r="I504" i="6"/>
  <c r="H504" i="6"/>
  <c r="I503" i="6"/>
  <c r="H503" i="6"/>
  <c r="I502" i="6"/>
  <c r="H502" i="6"/>
  <c r="H501" i="6"/>
  <c r="I501" i="6"/>
  <c r="I500" i="6"/>
  <c r="H500" i="6"/>
  <c r="I499" i="6"/>
  <c r="H499" i="6"/>
  <c r="I498" i="6"/>
  <c r="H498" i="6"/>
  <c r="H497" i="6"/>
  <c r="I497" i="6"/>
  <c r="I496" i="6"/>
  <c r="H496" i="6"/>
  <c r="I495" i="6"/>
  <c r="H495" i="6"/>
  <c r="I494" i="6"/>
  <c r="H494" i="6"/>
  <c r="H493" i="6"/>
  <c r="I493" i="6"/>
  <c r="I492" i="6"/>
  <c r="H492" i="6"/>
  <c r="I491" i="6"/>
  <c r="H491" i="6"/>
  <c r="I490" i="6"/>
  <c r="H490" i="6"/>
  <c r="H489" i="6"/>
  <c r="I489" i="6"/>
  <c r="I488" i="6"/>
  <c r="H488" i="6"/>
  <c r="I487" i="6"/>
  <c r="H487" i="6"/>
  <c r="I486" i="6"/>
  <c r="H486" i="6"/>
  <c r="H485" i="6"/>
  <c r="I485" i="6"/>
  <c r="I484" i="6"/>
  <c r="H484" i="6"/>
  <c r="I483" i="6"/>
  <c r="H483" i="6"/>
  <c r="I482" i="6"/>
  <c r="H482" i="6"/>
  <c r="H481" i="6"/>
  <c r="I481" i="6"/>
  <c r="I480" i="6"/>
  <c r="H480" i="6"/>
  <c r="I473" i="6"/>
  <c r="H473" i="6"/>
  <c r="I472" i="6"/>
  <c r="H472" i="6"/>
  <c r="I471" i="6"/>
  <c r="H471" i="6"/>
  <c r="H470" i="6"/>
  <c r="I470" i="6"/>
  <c r="I469" i="6"/>
  <c r="H469" i="6"/>
  <c r="I468" i="6"/>
  <c r="H468" i="6"/>
  <c r="I467" i="6"/>
  <c r="H467" i="6"/>
  <c r="H466" i="6"/>
  <c r="I466" i="6"/>
  <c r="I465" i="6"/>
  <c r="H465" i="6"/>
  <c r="I464" i="6"/>
  <c r="H464" i="6"/>
  <c r="I463" i="6"/>
  <c r="H463" i="6"/>
  <c r="H462" i="6"/>
  <c r="I462" i="6"/>
  <c r="I461" i="6"/>
  <c r="H461" i="6"/>
  <c r="I460" i="6"/>
  <c r="H460" i="6"/>
  <c r="I458" i="6"/>
  <c r="H458" i="6"/>
  <c r="I457" i="6"/>
  <c r="H457" i="6"/>
  <c r="I456" i="6"/>
  <c r="H456" i="6"/>
  <c r="H455" i="6"/>
  <c r="I455" i="6"/>
  <c r="I454" i="6"/>
  <c r="H454" i="6"/>
  <c r="I453" i="6"/>
  <c r="H453" i="6"/>
  <c r="I452" i="6"/>
  <c r="H452" i="6"/>
  <c r="H451" i="6"/>
  <c r="I451" i="6"/>
  <c r="I450" i="6"/>
  <c r="H450" i="6"/>
  <c r="I449" i="6"/>
  <c r="H449" i="6"/>
  <c r="I448" i="6"/>
  <c r="H448" i="6"/>
  <c r="H447" i="6"/>
  <c r="I447" i="6"/>
  <c r="I446" i="6"/>
  <c r="H446" i="6"/>
  <c r="I445" i="6"/>
  <c r="H445" i="6"/>
  <c r="I444" i="6"/>
  <c r="H444" i="6"/>
  <c r="H443" i="6"/>
  <c r="I443" i="6"/>
  <c r="I442" i="6"/>
  <c r="H442" i="6"/>
  <c r="I441" i="6"/>
  <c r="H441" i="6"/>
  <c r="I440" i="6"/>
  <c r="H440" i="6"/>
  <c r="H439" i="6"/>
  <c r="I439" i="6"/>
  <c r="I438" i="6"/>
  <c r="H438" i="6"/>
  <c r="I437" i="6"/>
  <c r="H437" i="6"/>
  <c r="I436" i="6"/>
  <c r="H436" i="6"/>
  <c r="H435" i="6"/>
  <c r="I434" i="6"/>
  <c r="H434" i="6"/>
  <c r="I433" i="6"/>
  <c r="H433" i="6"/>
  <c r="I432" i="6"/>
  <c r="H432" i="6"/>
  <c r="H431" i="6"/>
  <c r="I430" i="6"/>
  <c r="H430" i="6"/>
  <c r="I429" i="6"/>
  <c r="H429" i="6"/>
  <c r="I428" i="6"/>
  <c r="H428" i="6"/>
  <c r="H427" i="6"/>
  <c r="I426" i="6"/>
  <c r="H426" i="6"/>
  <c r="I425" i="6"/>
  <c r="H425" i="6"/>
  <c r="I424" i="6"/>
  <c r="H424" i="6"/>
  <c r="H423" i="6"/>
  <c r="I422" i="6"/>
  <c r="H422" i="6"/>
  <c r="I421" i="6"/>
  <c r="H421" i="6"/>
  <c r="I420" i="6"/>
  <c r="H420" i="6"/>
  <c r="H419" i="6"/>
  <c r="H412" i="6"/>
  <c r="I412" i="6"/>
  <c r="I411" i="6"/>
  <c r="H411" i="6"/>
  <c r="I410" i="6"/>
  <c r="H409" i="6"/>
  <c r="I409" i="6"/>
  <c r="I408" i="6"/>
  <c r="I407" i="6"/>
  <c r="H407" i="6"/>
  <c r="I406" i="6"/>
  <c r="H405" i="6"/>
  <c r="I405" i="6"/>
  <c r="I404" i="6"/>
  <c r="I403" i="6"/>
  <c r="H403" i="6"/>
  <c r="I402" i="6"/>
  <c r="I401" i="6"/>
  <c r="H401" i="6"/>
  <c r="I400" i="6"/>
  <c r="I398" i="6"/>
  <c r="H398" i="6"/>
  <c r="I397" i="6"/>
  <c r="H397" i="6"/>
  <c r="I396" i="6"/>
  <c r="H396" i="6"/>
  <c r="H395" i="6"/>
  <c r="I395" i="6"/>
  <c r="I394" i="6"/>
  <c r="H394" i="6"/>
  <c r="I393" i="6"/>
  <c r="H393" i="6"/>
  <c r="I392" i="6"/>
  <c r="H392" i="6"/>
  <c r="H391" i="6"/>
  <c r="I391" i="6"/>
  <c r="I390" i="6"/>
  <c r="H390" i="6"/>
  <c r="I389" i="6"/>
  <c r="H389" i="6"/>
  <c r="I388" i="6"/>
  <c r="H388" i="6"/>
  <c r="H387" i="6"/>
  <c r="I387" i="6"/>
  <c r="I386" i="6"/>
  <c r="H386" i="6"/>
  <c r="I385" i="6"/>
  <c r="H385" i="6"/>
  <c r="I384" i="6"/>
  <c r="H384" i="6"/>
  <c r="H383" i="6"/>
  <c r="I383" i="6"/>
  <c r="I382" i="6"/>
  <c r="H382" i="6"/>
  <c r="I381" i="6"/>
  <c r="H381" i="6"/>
  <c r="I380" i="6"/>
  <c r="H380" i="6"/>
  <c r="H379" i="6"/>
  <c r="I379" i="6"/>
  <c r="I378" i="6"/>
  <c r="H378" i="6"/>
  <c r="I377" i="6"/>
  <c r="H377" i="6"/>
  <c r="I376" i="6"/>
  <c r="H376" i="6"/>
  <c r="H375" i="6"/>
  <c r="I375" i="6"/>
  <c r="H368" i="6"/>
  <c r="I368" i="6"/>
  <c r="I367" i="6"/>
  <c r="H367" i="6"/>
  <c r="I366" i="6"/>
  <c r="H366" i="6"/>
  <c r="I365" i="6"/>
  <c r="H365" i="6"/>
  <c r="H364" i="6"/>
  <c r="I364" i="6"/>
  <c r="I363" i="6"/>
  <c r="H363" i="6"/>
  <c r="I362" i="6"/>
  <c r="H362" i="6"/>
  <c r="I361" i="6"/>
  <c r="H361" i="6"/>
  <c r="I360" i="6"/>
  <c r="I359" i="6"/>
  <c r="H359" i="6"/>
  <c r="I358" i="6"/>
  <c r="H358" i="6"/>
  <c r="I357" i="6"/>
  <c r="H357" i="6"/>
  <c r="I356" i="6"/>
  <c r="I355" i="6"/>
  <c r="H355" i="6"/>
  <c r="I354" i="6"/>
  <c r="H354" i="6"/>
  <c r="I353" i="6"/>
  <c r="H353" i="6"/>
  <c r="I352" i="6"/>
  <c r="I350" i="6"/>
  <c r="H350" i="6"/>
  <c r="I349" i="6"/>
  <c r="H349" i="6"/>
  <c r="I348" i="6"/>
  <c r="H348" i="6"/>
  <c r="H347" i="6"/>
  <c r="I347" i="6"/>
  <c r="I346" i="6"/>
  <c r="H346" i="6"/>
  <c r="I345" i="6"/>
  <c r="H345" i="6"/>
  <c r="I344" i="6"/>
  <c r="H344" i="6"/>
  <c r="H343" i="6"/>
  <c r="I343" i="6"/>
  <c r="I342" i="6"/>
  <c r="H342" i="6"/>
  <c r="I341" i="6"/>
  <c r="H341" i="6"/>
  <c r="I340" i="6"/>
  <c r="H340" i="6"/>
  <c r="H333" i="6"/>
  <c r="I333" i="6"/>
  <c r="I332" i="6"/>
  <c r="I331" i="6"/>
  <c r="H331" i="6"/>
  <c r="I330" i="6"/>
  <c r="H329" i="6"/>
  <c r="I329" i="6"/>
  <c r="I328" i="6"/>
  <c r="I327" i="6"/>
  <c r="H327" i="6"/>
  <c r="I326" i="6"/>
  <c r="H325" i="6"/>
  <c r="J325" i="6" s="1"/>
  <c r="I325" i="6"/>
  <c r="I324" i="6"/>
  <c r="I323" i="6"/>
  <c r="H323" i="6"/>
  <c r="I322" i="6"/>
  <c r="H321" i="6"/>
  <c r="I321" i="6"/>
  <c r="I320" i="6"/>
  <c r="I319" i="6"/>
  <c r="H319" i="6"/>
  <c r="I318" i="6"/>
  <c r="H317" i="6"/>
  <c r="I317" i="6"/>
  <c r="I315" i="6"/>
  <c r="H315" i="6"/>
  <c r="I314" i="6"/>
  <c r="H314" i="6"/>
  <c r="I313" i="6"/>
  <c r="H313" i="6"/>
  <c r="H312" i="6"/>
  <c r="J312" i="6" s="1"/>
  <c r="I312" i="6"/>
  <c r="I311" i="6"/>
  <c r="H311" i="6"/>
  <c r="I310" i="6"/>
  <c r="H310" i="6"/>
  <c r="I309" i="6"/>
  <c r="H309" i="6"/>
  <c r="H308" i="6"/>
  <c r="J308" i="6" s="1"/>
  <c r="I308" i="6"/>
  <c r="I307" i="6"/>
  <c r="H307" i="6"/>
  <c r="I306" i="6"/>
  <c r="H306" i="6"/>
  <c r="I305" i="6"/>
  <c r="H305" i="6"/>
  <c r="H304" i="6"/>
  <c r="J304" i="6" s="1"/>
  <c r="I304" i="6"/>
  <c r="I303" i="6"/>
  <c r="H303" i="6"/>
  <c r="I302" i="6"/>
  <c r="H302" i="6"/>
  <c r="I301" i="6"/>
  <c r="H301" i="6"/>
  <c r="H300" i="6"/>
  <c r="J300" i="6" s="1"/>
  <c r="I300" i="6"/>
  <c r="I299" i="6"/>
  <c r="H299" i="6"/>
  <c r="I298" i="6"/>
  <c r="H298" i="6"/>
  <c r="I297" i="6"/>
  <c r="H297" i="6"/>
  <c r="H296" i="6"/>
  <c r="J296" i="6" s="1"/>
  <c r="I296" i="6"/>
  <c r="I295" i="6"/>
  <c r="H295" i="6"/>
  <c r="I294" i="6"/>
  <c r="H294" i="6"/>
  <c r="I293" i="6"/>
  <c r="H293" i="6"/>
  <c r="H292" i="6"/>
  <c r="I292" i="6"/>
  <c r="I291" i="6"/>
  <c r="H291" i="6"/>
  <c r="I290" i="6"/>
  <c r="H290" i="6"/>
  <c r="I289" i="6"/>
  <c r="H289" i="6"/>
  <c r="H288" i="6"/>
  <c r="J288" i="6" s="1"/>
  <c r="I288" i="6"/>
  <c r="I287" i="6"/>
  <c r="H287" i="6"/>
  <c r="I286" i="6"/>
  <c r="H286" i="6"/>
  <c r="I285" i="6"/>
  <c r="H285" i="6"/>
  <c r="H284" i="6"/>
  <c r="J284" i="6" s="1"/>
  <c r="I284" i="6"/>
  <c r="I283" i="6"/>
  <c r="H283" i="6"/>
  <c r="I282" i="6"/>
  <c r="H282" i="6"/>
  <c r="I281" i="6"/>
  <c r="H281" i="6"/>
  <c r="H280" i="6"/>
  <c r="J280" i="6" s="1"/>
  <c r="I280" i="6"/>
  <c r="I279" i="6"/>
  <c r="H279" i="6"/>
  <c r="I278" i="6"/>
  <c r="H278" i="6"/>
  <c r="I277" i="6"/>
  <c r="H277" i="6"/>
  <c r="H276" i="6"/>
  <c r="J276" i="6" s="1"/>
  <c r="I276" i="6"/>
  <c r="I275" i="6"/>
  <c r="H275" i="6"/>
  <c r="I274" i="6"/>
  <c r="H274" i="6"/>
  <c r="I273" i="6"/>
  <c r="H273" i="6"/>
  <c r="H272" i="6"/>
  <c r="I272" i="6"/>
  <c r="I271" i="6"/>
  <c r="H271" i="6"/>
  <c r="I270" i="6"/>
  <c r="H270" i="6"/>
  <c r="I269" i="6"/>
  <c r="H269" i="6"/>
  <c r="H268" i="6"/>
  <c r="J268" i="6" s="1"/>
  <c r="I268" i="6"/>
  <c r="I267" i="6"/>
  <c r="H267" i="6"/>
  <c r="I266" i="6"/>
  <c r="H266" i="6"/>
  <c r="I265" i="6"/>
  <c r="H265" i="6"/>
  <c r="H264" i="6"/>
  <c r="J264" i="6" s="1"/>
  <c r="I264" i="6"/>
  <c r="I263" i="6"/>
  <c r="H263" i="6"/>
  <c r="I262" i="6"/>
  <c r="H262" i="6"/>
  <c r="I261" i="6"/>
  <c r="H261" i="6"/>
  <c r="H260" i="6"/>
  <c r="I260" i="6"/>
  <c r="I259" i="6"/>
  <c r="H259" i="6"/>
  <c r="I258" i="6"/>
  <c r="H258" i="6"/>
  <c r="I257" i="6"/>
  <c r="H257" i="6"/>
  <c r="H256" i="6"/>
  <c r="I256" i="6"/>
  <c r="I255" i="6"/>
  <c r="H255" i="6"/>
  <c r="I254" i="6"/>
  <c r="H254" i="6"/>
  <c r="I253" i="6"/>
  <c r="H253" i="6"/>
  <c r="H252" i="6"/>
  <c r="I252" i="6"/>
  <c r="I251" i="6"/>
  <c r="H251" i="6"/>
  <c r="I244" i="6"/>
  <c r="I243" i="6"/>
  <c r="H243" i="6"/>
  <c r="I242" i="6"/>
  <c r="H241" i="6"/>
  <c r="J241" i="6" s="1"/>
  <c r="I241" i="6"/>
  <c r="I240" i="6"/>
  <c r="I239" i="6"/>
  <c r="H239" i="6"/>
  <c r="I238" i="6"/>
  <c r="H237" i="6"/>
  <c r="I237" i="6"/>
  <c r="I236" i="6"/>
  <c r="I235" i="6"/>
  <c r="H235" i="6"/>
  <c r="I234" i="6"/>
  <c r="I232" i="6"/>
  <c r="H232" i="6"/>
  <c r="I231" i="6"/>
  <c r="H231" i="6"/>
  <c r="I230" i="6"/>
  <c r="H230" i="6"/>
  <c r="H229" i="6"/>
  <c r="I229" i="6"/>
  <c r="I228" i="6"/>
  <c r="H228" i="6"/>
  <c r="I227" i="6"/>
  <c r="H227" i="6"/>
  <c r="I226" i="6"/>
  <c r="H226" i="6"/>
  <c r="H225" i="6"/>
  <c r="I225" i="6"/>
  <c r="I224" i="6"/>
  <c r="H224" i="6"/>
  <c r="I223" i="6"/>
  <c r="H223" i="6"/>
  <c r="I222" i="6"/>
  <c r="H222" i="6"/>
  <c r="H221" i="6"/>
  <c r="I221" i="6"/>
  <c r="I220" i="6"/>
  <c r="H220" i="6"/>
  <c r="I219" i="6"/>
  <c r="H219" i="6"/>
  <c r="I218" i="6"/>
  <c r="H218" i="6"/>
  <c r="H217" i="6"/>
  <c r="I217" i="6"/>
  <c r="I216" i="6"/>
  <c r="H216" i="6"/>
  <c r="I215" i="6"/>
  <c r="H215" i="6"/>
  <c r="I214" i="6"/>
  <c r="H214" i="6"/>
  <c r="H213" i="6"/>
  <c r="I213" i="6"/>
  <c r="I212" i="6"/>
  <c r="H212" i="6"/>
  <c r="I211" i="6"/>
  <c r="H211" i="6"/>
  <c r="H204" i="6"/>
  <c r="I204" i="6"/>
  <c r="I203" i="6"/>
  <c r="H203" i="6"/>
  <c r="I202" i="6"/>
  <c r="H202" i="6"/>
  <c r="I201" i="6"/>
  <c r="H201" i="6"/>
  <c r="H200" i="6"/>
  <c r="I200" i="6"/>
  <c r="I199" i="6"/>
  <c r="H199" i="6"/>
  <c r="I198" i="6"/>
  <c r="H198" i="6"/>
  <c r="I197" i="6"/>
  <c r="H197" i="6"/>
  <c r="H196" i="6"/>
  <c r="I196" i="6"/>
  <c r="I195" i="6"/>
  <c r="H195" i="6"/>
  <c r="I194" i="6"/>
  <c r="H194" i="6"/>
  <c r="I193" i="6"/>
  <c r="H193" i="6"/>
  <c r="H192" i="6"/>
  <c r="I192" i="6"/>
  <c r="I191" i="6"/>
  <c r="H191" i="6"/>
  <c r="I190" i="6"/>
  <c r="H190" i="6"/>
  <c r="H188" i="6"/>
  <c r="I188" i="6"/>
  <c r="I187" i="6"/>
  <c r="H187" i="6"/>
  <c r="I186" i="6"/>
  <c r="H186" i="6"/>
  <c r="H185" i="6"/>
  <c r="I185" i="6"/>
  <c r="H184" i="6"/>
  <c r="I184" i="6"/>
  <c r="I183" i="6"/>
  <c r="H183" i="6"/>
  <c r="I182" i="6"/>
  <c r="H182" i="6"/>
  <c r="I181" i="6"/>
  <c r="H181" i="6"/>
  <c r="I180" i="6"/>
  <c r="H180" i="6"/>
  <c r="I179" i="6"/>
  <c r="H179" i="6"/>
  <c r="I178" i="6"/>
  <c r="H178" i="6"/>
  <c r="H177" i="6"/>
  <c r="J177" i="6" s="1"/>
  <c r="I177" i="6"/>
  <c r="I176" i="6"/>
  <c r="H176" i="6"/>
  <c r="I175" i="6"/>
  <c r="H175" i="6"/>
  <c r="I174" i="6"/>
  <c r="H174" i="6"/>
  <c r="H173" i="6"/>
  <c r="I173" i="6"/>
  <c r="I172" i="6"/>
  <c r="H172" i="6"/>
  <c r="I171" i="6"/>
  <c r="H171" i="6"/>
  <c r="I170" i="6"/>
  <c r="H170" i="6"/>
  <c r="I169" i="6"/>
  <c r="H169" i="6"/>
  <c r="H162" i="6"/>
  <c r="I162" i="6"/>
  <c r="I161" i="6"/>
  <c r="H161" i="6"/>
  <c r="I160" i="6"/>
  <c r="H160" i="6"/>
  <c r="I159" i="6"/>
  <c r="H159" i="6"/>
  <c r="H158" i="6"/>
  <c r="I158" i="6"/>
  <c r="I157" i="6"/>
  <c r="H157" i="6"/>
  <c r="I156" i="6"/>
  <c r="H156" i="6"/>
  <c r="J156" i="6" s="1"/>
  <c r="I155" i="6"/>
  <c r="H155" i="6"/>
  <c r="H154" i="6"/>
  <c r="I154" i="6"/>
  <c r="I153" i="6"/>
  <c r="H153" i="6"/>
  <c r="I152" i="6"/>
  <c r="H152" i="6"/>
  <c r="J152" i="6" s="1"/>
  <c r="I151" i="6"/>
  <c r="H151" i="6"/>
  <c r="H150" i="6"/>
  <c r="I150" i="6"/>
  <c r="I148" i="6"/>
  <c r="H148" i="6"/>
  <c r="I147" i="6"/>
  <c r="H147" i="6"/>
  <c r="I146" i="6"/>
  <c r="H146" i="6"/>
  <c r="H145" i="6"/>
  <c r="I145" i="6"/>
  <c r="I144" i="6"/>
  <c r="H144" i="6"/>
  <c r="I143" i="6"/>
  <c r="H143" i="6"/>
  <c r="I142" i="6"/>
  <c r="H142" i="6"/>
  <c r="H141" i="6"/>
  <c r="I141" i="6"/>
  <c r="I140" i="6"/>
  <c r="H140" i="6"/>
  <c r="I139" i="6"/>
  <c r="H139" i="6"/>
  <c r="I137" i="6"/>
  <c r="H137" i="6"/>
  <c r="H136" i="6"/>
  <c r="I136" i="6"/>
  <c r="I135" i="6"/>
  <c r="H135" i="6"/>
  <c r="I134" i="6"/>
  <c r="H134" i="6"/>
  <c r="H127" i="6"/>
  <c r="I127" i="6"/>
  <c r="I126" i="6"/>
  <c r="H126" i="6"/>
  <c r="J126" i="6" s="1"/>
  <c r="I125" i="6"/>
  <c r="H125" i="6"/>
  <c r="I124" i="6"/>
  <c r="H124" i="6"/>
  <c r="J124" i="6" s="1"/>
  <c r="H123" i="6"/>
  <c r="I123" i="6"/>
  <c r="I122" i="6"/>
  <c r="H122" i="6"/>
  <c r="J122" i="6" s="1"/>
  <c r="I121" i="6"/>
  <c r="H121" i="6"/>
  <c r="I120" i="6"/>
  <c r="H120" i="6"/>
  <c r="H119" i="6"/>
  <c r="I119" i="6"/>
  <c r="I118" i="6"/>
  <c r="H118" i="6"/>
  <c r="J118" i="6" s="1"/>
  <c r="I117" i="6"/>
  <c r="H117" i="6"/>
  <c r="I116" i="6"/>
  <c r="H116" i="6"/>
  <c r="J116" i="6" s="1"/>
  <c r="H115" i="6"/>
  <c r="I115" i="6"/>
  <c r="I114" i="6"/>
  <c r="H114" i="6"/>
  <c r="J114" i="6" s="1"/>
  <c r="I112" i="6"/>
  <c r="H112" i="6"/>
  <c r="I111" i="6"/>
  <c r="H111" i="6"/>
  <c r="I110" i="6"/>
  <c r="H110" i="6"/>
  <c r="H109" i="6"/>
  <c r="I109" i="6"/>
  <c r="I108" i="6"/>
  <c r="H108" i="6"/>
  <c r="I107" i="6"/>
  <c r="H107" i="6"/>
  <c r="I106" i="6"/>
  <c r="H106" i="6"/>
  <c r="H105" i="6"/>
  <c r="I105" i="6"/>
  <c r="I104" i="6"/>
  <c r="H104" i="6"/>
  <c r="I103" i="6"/>
  <c r="H103" i="6"/>
  <c r="I102" i="6"/>
  <c r="H102" i="6"/>
  <c r="H101" i="6"/>
  <c r="I101" i="6"/>
  <c r="I100" i="6"/>
  <c r="H100" i="6"/>
  <c r="I99" i="6"/>
  <c r="H99" i="6"/>
  <c r="I98" i="6"/>
  <c r="H98" i="6"/>
  <c r="H97" i="6"/>
  <c r="I97" i="6"/>
  <c r="I96" i="6"/>
  <c r="H96" i="6"/>
  <c r="I95" i="6"/>
  <c r="H95" i="6"/>
  <c r="I94" i="6"/>
  <c r="H94" i="6"/>
  <c r="H93" i="6"/>
  <c r="I93" i="6"/>
  <c r="I92" i="6"/>
  <c r="H92" i="6"/>
  <c r="I91" i="6"/>
  <c r="H91" i="6"/>
  <c r="I90" i="6"/>
  <c r="H90" i="6"/>
  <c r="H89" i="6"/>
  <c r="I89" i="6"/>
  <c r="I88" i="6"/>
  <c r="H88" i="6"/>
  <c r="I87" i="6"/>
  <c r="H87" i="6"/>
  <c r="I86" i="6"/>
  <c r="H86" i="6"/>
  <c r="H85" i="6"/>
  <c r="I85" i="6"/>
  <c r="I84" i="6"/>
  <c r="H84" i="6"/>
  <c r="I83" i="6"/>
  <c r="H83" i="6"/>
  <c r="I82" i="6"/>
  <c r="H82" i="6"/>
  <c r="H81" i="6"/>
  <c r="I81" i="6"/>
  <c r="I80" i="6"/>
  <c r="H80" i="6"/>
  <c r="I79" i="6"/>
  <c r="H79" i="6"/>
  <c r="I78" i="6"/>
  <c r="H78" i="6"/>
  <c r="H77" i="6"/>
  <c r="I77" i="6"/>
  <c r="I76" i="6"/>
  <c r="H76" i="6"/>
  <c r="I75" i="6"/>
  <c r="H75" i="6"/>
  <c r="I74" i="6"/>
  <c r="H74" i="6"/>
  <c r="H73" i="6"/>
  <c r="I73" i="6"/>
  <c r="I72" i="6"/>
  <c r="H72" i="6"/>
  <c r="I71" i="6"/>
  <c r="H71" i="6"/>
  <c r="I70" i="6"/>
  <c r="H70" i="6"/>
  <c r="H69" i="6"/>
  <c r="I69" i="6"/>
  <c r="I68" i="6"/>
  <c r="H68" i="6"/>
  <c r="I67" i="6"/>
  <c r="H67" i="6"/>
  <c r="I66" i="6"/>
  <c r="H66" i="6"/>
  <c r="H65" i="6"/>
  <c r="I65" i="6"/>
  <c r="I64" i="6"/>
  <c r="H64" i="6"/>
  <c r="I63" i="6"/>
  <c r="H63" i="6"/>
  <c r="I62" i="6"/>
  <c r="H62" i="6"/>
  <c r="H61" i="6"/>
  <c r="I61" i="6"/>
  <c r="I60" i="6"/>
  <c r="H60" i="6"/>
  <c r="I59" i="6"/>
  <c r="H59" i="6"/>
  <c r="I58" i="6"/>
  <c r="H58" i="6"/>
  <c r="H57" i="6"/>
  <c r="I57" i="6"/>
  <c r="I56" i="6"/>
  <c r="H56" i="6"/>
  <c r="I55" i="6"/>
  <c r="H55" i="6"/>
  <c r="I54" i="6"/>
  <c r="H54" i="6"/>
  <c r="H53" i="6"/>
  <c r="I53" i="6"/>
  <c r="I52" i="6"/>
  <c r="H52" i="6"/>
  <c r="I45" i="6"/>
  <c r="H45" i="6"/>
  <c r="J45" i="6" s="1"/>
  <c r="I44" i="6"/>
  <c r="H44" i="6"/>
  <c r="I43" i="6"/>
  <c r="H43" i="6"/>
  <c r="I42" i="6"/>
  <c r="H42" i="6"/>
  <c r="I41" i="6"/>
  <c r="H41" i="6"/>
  <c r="J41" i="6" s="1"/>
  <c r="I40" i="6"/>
  <c r="H40" i="6"/>
  <c r="H39" i="6"/>
  <c r="I39" i="6"/>
  <c r="I38" i="6"/>
  <c r="H38" i="6"/>
  <c r="I37" i="6"/>
  <c r="H37" i="6"/>
  <c r="I36" i="6"/>
  <c r="H36" i="6"/>
  <c r="H35" i="6"/>
  <c r="I35" i="6"/>
  <c r="I34" i="6"/>
  <c r="H34" i="6"/>
  <c r="I33" i="6"/>
  <c r="H33" i="6"/>
  <c r="I31" i="6"/>
  <c r="H31" i="6"/>
  <c r="I30" i="6"/>
  <c r="H30" i="6"/>
  <c r="J30" i="6" s="1"/>
  <c r="I29" i="6"/>
  <c r="H29" i="6"/>
  <c r="H28" i="6"/>
  <c r="I28" i="6"/>
  <c r="I27" i="6"/>
  <c r="H27" i="6"/>
  <c r="I26" i="6"/>
  <c r="H26" i="6"/>
  <c r="J26" i="6" s="1"/>
  <c r="I25" i="6"/>
  <c r="H25" i="6"/>
  <c r="H24" i="6"/>
  <c r="I24" i="6"/>
  <c r="I23" i="6"/>
  <c r="H23" i="6"/>
  <c r="I22" i="6"/>
  <c r="H22" i="6"/>
  <c r="I21" i="6"/>
  <c r="H21" i="6"/>
  <c r="H20" i="6"/>
  <c r="I20" i="6"/>
  <c r="I19" i="6"/>
  <c r="H19" i="6"/>
  <c r="I18" i="6"/>
  <c r="H18" i="6"/>
  <c r="I17" i="6"/>
  <c r="H17" i="6"/>
  <c r="H16" i="6"/>
  <c r="I16" i="6"/>
  <c r="I15" i="6"/>
  <c r="H15" i="6"/>
  <c r="I14" i="6"/>
  <c r="H14" i="6"/>
  <c r="I13" i="6"/>
  <c r="H13" i="6"/>
  <c r="H12" i="6"/>
  <c r="I12" i="6"/>
  <c r="I11" i="6"/>
  <c r="H11" i="6"/>
  <c r="I10" i="6"/>
  <c r="H10" i="6"/>
  <c r="I9" i="6"/>
  <c r="H9" i="6"/>
  <c r="J342" i="6" l="1"/>
  <c r="J346" i="6"/>
  <c r="J350" i="6"/>
  <c r="J472" i="6"/>
  <c r="J540" i="6"/>
  <c r="J542" i="6"/>
  <c r="J549" i="6"/>
  <c r="J138" i="6"/>
  <c r="J173" i="6"/>
  <c r="J343" i="6"/>
  <c r="J347" i="6"/>
  <c r="J375" i="6"/>
  <c r="J379" i="6"/>
  <c r="J383" i="6"/>
  <c r="J387" i="6"/>
  <c r="J391" i="6"/>
  <c r="J395" i="6"/>
  <c r="J358" i="6"/>
  <c r="J170" i="6"/>
  <c r="J172" i="6"/>
  <c r="J174" i="6"/>
  <c r="J191" i="6"/>
  <c r="J193" i="6"/>
  <c r="J195" i="6"/>
  <c r="J197" i="6"/>
  <c r="J199" i="6"/>
  <c r="J201" i="6"/>
  <c r="J203" i="6"/>
  <c r="I205" i="6"/>
  <c r="J355" i="6"/>
  <c r="J362" i="6"/>
  <c r="J366" i="6"/>
  <c r="J378" i="6"/>
  <c r="J382" i="6"/>
  <c r="J386" i="6"/>
  <c r="J390" i="6"/>
  <c r="J394" i="6"/>
  <c r="J398" i="6"/>
  <c r="J407" i="6"/>
  <c r="J537" i="6"/>
  <c r="J544" i="6"/>
  <c r="J483" i="6"/>
  <c r="J487" i="6"/>
  <c r="J491" i="6"/>
  <c r="J495" i="6"/>
  <c r="J499" i="6"/>
  <c r="J503" i="6"/>
  <c r="J507" i="6"/>
  <c r="J511" i="6"/>
  <c r="J515" i="6"/>
  <c r="J519" i="6"/>
  <c r="J523" i="6"/>
  <c r="J548" i="6"/>
  <c r="J550" i="6"/>
  <c r="J400" i="6"/>
  <c r="J52" i="6"/>
  <c r="J56" i="6"/>
  <c r="J60" i="6"/>
  <c r="J68" i="6"/>
  <c r="J80" i="6"/>
  <c r="J84" i="6"/>
  <c r="J88" i="6"/>
  <c r="J100" i="6"/>
  <c r="J104" i="6"/>
  <c r="J112" i="6"/>
  <c r="J121" i="6"/>
  <c r="J12" i="6"/>
  <c r="J16" i="6"/>
  <c r="J20" i="6"/>
  <c r="J24" i="6"/>
  <c r="J28" i="6"/>
  <c r="J35" i="6"/>
  <c r="J39" i="6"/>
  <c r="J53" i="6"/>
  <c r="J57" i="6"/>
  <c r="J61" i="6"/>
  <c r="J65" i="6"/>
  <c r="J69" i="6"/>
  <c r="J73" i="6"/>
  <c r="J77" i="6"/>
  <c r="J81" i="6"/>
  <c r="J85" i="6"/>
  <c r="J89" i="6"/>
  <c r="J93" i="6"/>
  <c r="J97" i="6"/>
  <c r="J101" i="6"/>
  <c r="J105" i="6"/>
  <c r="J109" i="6"/>
  <c r="I163" i="6"/>
  <c r="J136" i="6"/>
  <c r="J141" i="6"/>
  <c r="J145" i="6"/>
  <c r="J184" i="6"/>
  <c r="I245" i="6"/>
  <c r="J213" i="6"/>
  <c r="J217" i="6"/>
  <c r="J221" i="6"/>
  <c r="J225" i="6"/>
  <c r="J229" i="6"/>
  <c r="J237" i="6"/>
  <c r="J321" i="6"/>
  <c r="J329" i="6"/>
  <c r="J354" i="6"/>
  <c r="J363" i="6"/>
  <c r="J367" i="6"/>
  <c r="J403" i="6"/>
  <c r="J411" i="6"/>
  <c r="J439" i="6"/>
  <c r="J443" i="6"/>
  <c r="J447" i="6"/>
  <c r="J451" i="6"/>
  <c r="J455" i="6"/>
  <c r="J462" i="6"/>
  <c r="J466" i="6"/>
  <c r="J536" i="6"/>
  <c r="J538" i="6"/>
  <c r="J545" i="6"/>
  <c r="J322" i="6"/>
  <c r="J330" i="6"/>
  <c r="J406" i="6"/>
  <c r="J240" i="6"/>
  <c r="J320" i="6"/>
  <c r="J328" i="6"/>
  <c r="J404" i="6"/>
  <c r="J546" i="6"/>
  <c r="J326" i="6"/>
  <c r="J402" i="6"/>
  <c r="J410" i="6"/>
  <c r="J9" i="6"/>
  <c r="J64" i="6"/>
  <c r="J72" i="6"/>
  <c r="J76" i="6"/>
  <c r="J92" i="6"/>
  <c r="J96" i="6"/>
  <c r="J108" i="6"/>
  <c r="J135" i="6"/>
  <c r="H205" i="6"/>
  <c r="J190" i="6"/>
  <c r="J194" i="6"/>
  <c r="J198" i="6"/>
  <c r="J202" i="6"/>
  <c r="J258" i="6"/>
  <c r="J314" i="6"/>
  <c r="J349" i="6"/>
  <c r="J359" i="6"/>
  <c r="J401" i="6"/>
  <c r="J527" i="6"/>
  <c r="J531" i="6"/>
  <c r="J541" i="6"/>
  <c r="J236" i="6"/>
  <c r="J244" i="6"/>
  <c r="J324" i="6"/>
  <c r="J332" i="6"/>
  <c r="J408" i="6"/>
  <c r="I552" i="6"/>
  <c r="H552" i="6"/>
  <c r="J481" i="6"/>
  <c r="J485" i="6"/>
  <c r="J489" i="6"/>
  <c r="J493" i="6"/>
  <c r="J497" i="6"/>
  <c r="J501" i="6"/>
  <c r="J505" i="6"/>
  <c r="J509" i="6"/>
  <c r="J513" i="6"/>
  <c r="J517" i="6"/>
  <c r="J521" i="6"/>
  <c r="J525" i="6"/>
  <c r="J529" i="6"/>
  <c r="J533" i="6"/>
  <c r="J480" i="6"/>
  <c r="J482" i="6"/>
  <c r="J484" i="6"/>
  <c r="J486" i="6"/>
  <c r="J488" i="6"/>
  <c r="J490" i="6"/>
  <c r="J492" i="6"/>
  <c r="J494" i="6"/>
  <c r="J496" i="6"/>
  <c r="J498" i="6"/>
  <c r="J500" i="6"/>
  <c r="J502" i="6"/>
  <c r="J504" i="6"/>
  <c r="J506" i="6"/>
  <c r="J508" i="6"/>
  <c r="J510" i="6"/>
  <c r="J512" i="6"/>
  <c r="J514" i="6"/>
  <c r="J516" i="6"/>
  <c r="J518" i="6"/>
  <c r="J520" i="6"/>
  <c r="J522" i="6"/>
  <c r="J524" i="6"/>
  <c r="J526" i="6"/>
  <c r="J528" i="6"/>
  <c r="J530" i="6"/>
  <c r="J532" i="6"/>
  <c r="J461" i="6"/>
  <c r="J465" i="6"/>
  <c r="J469" i="6"/>
  <c r="J473" i="6"/>
  <c r="J470" i="6"/>
  <c r="J460" i="6"/>
  <c r="J464" i="6"/>
  <c r="J468" i="6"/>
  <c r="I474" i="6"/>
  <c r="J421" i="6"/>
  <c r="J425" i="6"/>
  <c r="J429" i="6"/>
  <c r="J433" i="6"/>
  <c r="J437" i="6"/>
  <c r="J441" i="6"/>
  <c r="J445" i="6"/>
  <c r="J449" i="6"/>
  <c r="J453" i="6"/>
  <c r="J457" i="6"/>
  <c r="J422" i="6"/>
  <c r="J426" i="6"/>
  <c r="J430" i="6"/>
  <c r="J434" i="6"/>
  <c r="J438" i="6"/>
  <c r="J442" i="6"/>
  <c r="J446" i="6"/>
  <c r="J450" i="6"/>
  <c r="J454" i="6"/>
  <c r="J458" i="6"/>
  <c r="J419" i="6"/>
  <c r="J423" i="6"/>
  <c r="J427" i="6"/>
  <c r="J431" i="6"/>
  <c r="J435" i="6"/>
  <c r="H474" i="6"/>
  <c r="I413" i="6"/>
  <c r="H413" i="6"/>
  <c r="J377" i="6"/>
  <c r="J381" i="6"/>
  <c r="J385" i="6"/>
  <c r="J389" i="6"/>
  <c r="J393" i="6"/>
  <c r="J397" i="6"/>
  <c r="I369" i="6"/>
  <c r="H369" i="6"/>
  <c r="J341" i="6"/>
  <c r="J345" i="6"/>
  <c r="J319" i="6"/>
  <c r="J323" i="6"/>
  <c r="J327" i="6"/>
  <c r="J331" i="6"/>
  <c r="I334" i="6"/>
  <c r="J251" i="6"/>
  <c r="J255" i="6"/>
  <c r="J259" i="6"/>
  <c r="J263" i="6"/>
  <c r="J267" i="6"/>
  <c r="J271" i="6"/>
  <c r="J275" i="6"/>
  <c r="J279" i="6"/>
  <c r="J283" i="6"/>
  <c r="J287" i="6"/>
  <c r="J291" i="6"/>
  <c r="J295" i="6"/>
  <c r="J299" i="6"/>
  <c r="J303" i="6"/>
  <c r="J307" i="6"/>
  <c r="J311" i="6"/>
  <c r="J315" i="6"/>
  <c r="H334" i="6"/>
  <c r="J256" i="6"/>
  <c r="J254" i="6"/>
  <c r="J262" i="6"/>
  <c r="J266" i="6"/>
  <c r="J270" i="6"/>
  <c r="J274" i="6"/>
  <c r="J278" i="6"/>
  <c r="J282" i="6"/>
  <c r="J286" i="6"/>
  <c r="J290" i="6"/>
  <c r="J294" i="6"/>
  <c r="J298" i="6"/>
  <c r="J302" i="6"/>
  <c r="J306" i="6"/>
  <c r="J310" i="6"/>
  <c r="J235" i="6"/>
  <c r="J239" i="6"/>
  <c r="J243" i="6"/>
  <c r="J212" i="6"/>
  <c r="J216" i="6"/>
  <c r="J220" i="6"/>
  <c r="J224" i="6"/>
  <c r="J228" i="6"/>
  <c r="J232" i="6"/>
  <c r="J211" i="6"/>
  <c r="J215" i="6"/>
  <c r="J219" i="6"/>
  <c r="J223" i="6"/>
  <c r="J227" i="6"/>
  <c r="J231" i="6"/>
  <c r="H245" i="6"/>
  <c r="J171" i="6"/>
  <c r="J175" i="6"/>
  <c r="J179" i="6"/>
  <c r="J183" i="6"/>
  <c r="J187" i="6"/>
  <c r="J176" i="6"/>
  <c r="J178" i="6"/>
  <c r="J180" i="6"/>
  <c r="J153" i="6"/>
  <c r="J157" i="6"/>
  <c r="J161" i="6"/>
  <c r="J160" i="6"/>
  <c r="J134" i="6"/>
  <c r="J139" i="6"/>
  <c r="J143" i="6"/>
  <c r="J147" i="6"/>
  <c r="H163" i="6"/>
  <c r="J140" i="6"/>
  <c r="J144" i="6"/>
  <c r="J148" i="6"/>
  <c r="I128" i="6"/>
  <c r="J115" i="6"/>
  <c r="J123" i="6"/>
  <c r="H128" i="6"/>
  <c r="J55" i="6"/>
  <c r="J59" i="6"/>
  <c r="J63" i="6"/>
  <c r="J67" i="6"/>
  <c r="J71" i="6"/>
  <c r="J75" i="6"/>
  <c r="J79" i="6"/>
  <c r="J83" i="6"/>
  <c r="J87" i="6"/>
  <c r="J91" i="6"/>
  <c r="J95" i="6"/>
  <c r="J99" i="6"/>
  <c r="J103" i="6"/>
  <c r="J107" i="6"/>
  <c r="J111" i="6"/>
  <c r="J37" i="6"/>
  <c r="J34" i="6"/>
  <c r="J38" i="6"/>
  <c r="J42" i="6"/>
  <c r="J44" i="6"/>
  <c r="J33" i="6"/>
  <c r="J10" i="6"/>
  <c r="J22" i="6"/>
  <c r="I46" i="6"/>
  <c r="J11" i="6"/>
  <c r="J15" i="6"/>
  <c r="J19" i="6"/>
  <c r="J23" i="6"/>
  <c r="J27" i="6"/>
  <c r="J31" i="6"/>
  <c r="J18" i="6"/>
  <c r="J14" i="6"/>
  <c r="H46" i="6"/>
  <c r="J535" i="6"/>
  <c r="J539" i="6"/>
  <c r="J543" i="6"/>
  <c r="J547" i="6"/>
  <c r="J551" i="6"/>
  <c r="J463" i="6"/>
  <c r="J467" i="6"/>
  <c r="J471" i="6"/>
  <c r="J420" i="6"/>
  <c r="J424" i="6"/>
  <c r="J428" i="6"/>
  <c r="J432" i="6"/>
  <c r="J436" i="6"/>
  <c r="J440" i="6"/>
  <c r="J444" i="6"/>
  <c r="J448" i="6"/>
  <c r="J452" i="6"/>
  <c r="J456" i="6"/>
  <c r="J405" i="6"/>
  <c r="J409" i="6"/>
  <c r="J412" i="6"/>
  <c r="J376" i="6"/>
  <c r="J380" i="6"/>
  <c r="J384" i="6"/>
  <c r="J388" i="6"/>
  <c r="J392" i="6"/>
  <c r="J396" i="6"/>
  <c r="J353" i="6"/>
  <c r="J357" i="6"/>
  <c r="J361" i="6"/>
  <c r="J365" i="6"/>
  <c r="J352" i="6"/>
  <c r="J356" i="6"/>
  <c r="J360" i="6"/>
  <c r="J364" i="6"/>
  <c r="J368" i="6"/>
  <c r="J340" i="6"/>
  <c r="J344" i="6"/>
  <c r="J348" i="6"/>
  <c r="J318" i="6"/>
  <c r="J317" i="6"/>
  <c r="J333" i="6"/>
  <c r="J253" i="6"/>
  <c r="J257" i="6"/>
  <c r="J261" i="6"/>
  <c r="J265" i="6"/>
  <c r="J269" i="6"/>
  <c r="J273" i="6"/>
  <c r="J277" i="6"/>
  <c r="J281" i="6"/>
  <c r="J285" i="6"/>
  <c r="J289" i="6"/>
  <c r="J293" i="6"/>
  <c r="J297" i="6"/>
  <c r="J301" i="6"/>
  <c r="J305" i="6"/>
  <c r="J309" i="6"/>
  <c r="J313" i="6"/>
  <c r="J252" i="6"/>
  <c r="J260" i="6"/>
  <c r="J272" i="6"/>
  <c r="J292" i="6"/>
  <c r="J234" i="6"/>
  <c r="J238" i="6"/>
  <c r="J242" i="6"/>
  <c r="J214" i="6"/>
  <c r="J218" i="6"/>
  <c r="J222" i="6"/>
  <c r="J226" i="6"/>
  <c r="J230" i="6"/>
  <c r="J192" i="6"/>
  <c r="J196" i="6"/>
  <c r="J200" i="6"/>
  <c r="J204" i="6"/>
  <c r="J182" i="6"/>
  <c r="J169" i="6"/>
  <c r="J186" i="6"/>
  <c r="J181" i="6"/>
  <c r="J185" i="6"/>
  <c r="J188" i="6"/>
  <c r="J151" i="6"/>
  <c r="J155" i="6"/>
  <c r="J159" i="6"/>
  <c r="J150" i="6"/>
  <c r="J154" i="6"/>
  <c r="J158" i="6"/>
  <c r="J162" i="6"/>
  <c r="J137" i="6"/>
  <c r="J142" i="6"/>
  <c r="J146" i="6"/>
  <c r="J117" i="6"/>
  <c r="J120" i="6"/>
  <c r="J125" i="6"/>
  <c r="J119" i="6"/>
  <c r="J127" i="6"/>
  <c r="J54" i="6"/>
  <c r="J58" i="6"/>
  <c r="J62" i="6"/>
  <c r="J66" i="6"/>
  <c r="J70" i="6"/>
  <c r="J74" i="6"/>
  <c r="J78" i="6"/>
  <c r="J82" i="6"/>
  <c r="J86" i="6"/>
  <c r="J90" i="6"/>
  <c r="J94" i="6"/>
  <c r="J98" i="6"/>
  <c r="J102" i="6"/>
  <c r="J106" i="6"/>
  <c r="J110" i="6"/>
  <c r="J43" i="6"/>
  <c r="J36" i="6"/>
  <c r="J40" i="6"/>
  <c r="J13" i="6"/>
  <c r="J17" i="6"/>
  <c r="J21" i="6"/>
  <c r="J25" i="6"/>
  <c r="J29" i="6"/>
  <c r="L551" i="6"/>
  <c r="L549" i="6"/>
  <c r="L547" i="6"/>
  <c r="L544" i="6"/>
  <c r="L538" i="6"/>
  <c r="L537" i="6"/>
  <c r="L535" i="6"/>
  <c r="L533" i="6"/>
  <c r="L530" i="6"/>
  <c r="L521" i="6"/>
  <c r="L520" i="6"/>
  <c r="L519" i="6"/>
  <c r="L518" i="6"/>
  <c r="L517" i="6"/>
  <c r="L516" i="6"/>
  <c r="L512" i="6"/>
  <c r="L510" i="6"/>
  <c r="L509" i="6"/>
  <c r="L508" i="6"/>
  <c r="L507" i="6"/>
  <c r="L491" i="6"/>
  <c r="L487" i="6"/>
  <c r="L485" i="6"/>
  <c r="L484" i="6"/>
  <c r="L480" i="6"/>
  <c r="L473" i="6"/>
  <c r="L471" i="6"/>
  <c r="L467" i="6"/>
  <c r="L466" i="6"/>
  <c r="L463" i="6"/>
  <c r="L455" i="6"/>
  <c r="L449" i="6"/>
  <c r="L448" i="6"/>
  <c r="L447" i="6"/>
  <c r="L446" i="6"/>
  <c r="L444" i="6"/>
  <c r="L440" i="6"/>
  <c r="L438" i="6"/>
  <c r="L437" i="6"/>
  <c r="L428" i="6"/>
  <c r="L427" i="6"/>
  <c r="L425" i="6"/>
  <c r="L424" i="6"/>
  <c r="L423" i="6"/>
  <c r="L422" i="6"/>
  <c r="L421" i="6"/>
  <c r="L412" i="6"/>
  <c r="L410" i="6"/>
  <c r="L408" i="6"/>
  <c r="L407" i="6"/>
  <c r="L403" i="6"/>
  <c r="L402" i="6"/>
  <c r="L401" i="6"/>
  <c r="L400" i="6"/>
  <c r="L397" i="6"/>
  <c r="L394" i="6"/>
  <c r="L393" i="6"/>
  <c r="L392" i="6"/>
  <c r="L390" i="6"/>
  <c r="L389" i="6"/>
  <c r="L388" i="6"/>
  <c r="L378" i="6"/>
  <c r="L377" i="6"/>
  <c r="L376" i="6"/>
  <c r="L375" i="6"/>
  <c r="L368" i="6"/>
  <c r="L366" i="6"/>
  <c r="L363" i="6"/>
  <c r="L362" i="6"/>
  <c r="L355" i="6"/>
  <c r="L354" i="6"/>
  <c r="L353" i="6"/>
  <c r="L352" i="6"/>
  <c r="L348" i="6"/>
  <c r="L347" i="6"/>
  <c r="L341" i="6"/>
  <c r="L333" i="6"/>
  <c r="L331" i="6"/>
  <c r="L330" i="6"/>
  <c r="L329" i="6"/>
  <c r="L326" i="6"/>
  <c r="L325" i="6"/>
  <c r="L320" i="6"/>
  <c r="L319" i="6"/>
  <c r="L318" i="6"/>
  <c r="L317" i="6"/>
  <c r="L308" i="6"/>
  <c r="L303" i="6"/>
  <c r="L300" i="6"/>
  <c r="L299" i="6"/>
  <c r="L298" i="6"/>
  <c r="L297" i="6"/>
  <c r="L296" i="6"/>
  <c r="L295" i="6"/>
  <c r="L294" i="6"/>
  <c r="L293" i="6"/>
  <c r="L292" i="6"/>
  <c r="L286" i="6"/>
  <c r="L284" i="6"/>
  <c r="L283" i="6"/>
  <c r="L282" i="6"/>
  <c r="L281" i="6"/>
  <c r="L262" i="6"/>
  <c r="L259" i="6"/>
  <c r="L256" i="6"/>
  <c r="L254" i="6"/>
  <c r="L253" i="6"/>
  <c r="L251" i="6"/>
  <c r="L244" i="6"/>
  <c r="L241" i="6"/>
  <c r="L240" i="6"/>
  <c r="L236" i="6"/>
  <c r="L235" i="6"/>
  <c r="L234" i="6"/>
  <c r="L231" i="6"/>
  <c r="L229" i="6"/>
  <c r="L228" i="6"/>
  <c r="L226" i="6"/>
  <c r="L225" i="6"/>
  <c r="L224" i="6"/>
  <c r="L213" i="6"/>
  <c r="L212" i="6"/>
  <c r="L211" i="6"/>
  <c r="L204" i="6"/>
  <c r="L202" i="6"/>
  <c r="L201" i="6"/>
  <c r="L199" i="6"/>
  <c r="L198" i="6"/>
  <c r="L193" i="6"/>
  <c r="L192" i="6"/>
  <c r="L191" i="6"/>
  <c r="L190" i="6"/>
  <c r="L188" i="6"/>
  <c r="L185" i="6"/>
  <c r="L182" i="6"/>
  <c r="L181" i="6"/>
  <c r="L180" i="6"/>
  <c r="L172" i="6"/>
  <c r="L171" i="6"/>
  <c r="L170" i="6"/>
  <c r="L169" i="6"/>
  <c r="L162" i="6"/>
  <c r="L159" i="6"/>
  <c r="L158" i="6"/>
  <c r="L156" i="6"/>
  <c r="L155" i="6"/>
  <c r="L153" i="6"/>
  <c r="L152" i="6"/>
  <c r="L151" i="6"/>
  <c r="L150" i="6"/>
  <c r="L145" i="6"/>
  <c r="L143" i="6"/>
  <c r="L137" i="6"/>
  <c r="L136" i="6"/>
  <c r="L117" i="6"/>
  <c r="L116" i="6"/>
  <c r="L115" i="6"/>
  <c r="L114" i="6"/>
  <c r="L97" i="6"/>
  <c r="L85" i="6"/>
  <c r="L84" i="6"/>
  <c r="L82" i="6"/>
  <c r="L60" i="6"/>
  <c r="L55" i="6"/>
  <c r="L52" i="6"/>
  <c r="H554" i="6" l="1"/>
  <c r="I554" i="6"/>
  <c r="J552" i="6"/>
  <c r="J474" i="6"/>
  <c r="J413" i="6"/>
  <c r="J369" i="6"/>
  <c r="J334" i="6"/>
  <c r="J245" i="6"/>
  <c r="J205" i="6"/>
  <c r="J163" i="6"/>
  <c r="J128" i="6"/>
  <c r="J46" i="6"/>
  <c r="E40" i="7"/>
  <c r="E44" i="7"/>
  <c r="J554" i="6" l="1"/>
  <c r="E36" i="7"/>
  <c r="E16" i="7"/>
  <c r="E28" i="7"/>
  <c r="E24" i="7"/>
  <c r="E20" i="7"/>
  <c r="E12" i="7"/>
  <c r="E32" i="7" l="1"/>
  <c r="E8" i="7" l="1"/>
  <c r="E49" i="7" s="1"/>
  <c r="G44" i="7" l="1"/>
  <c r="L44" i="7" s="1"/>
  <c r="G28" i="7"/>
  <c r="K28" i="7" s="1"/>
  <c r="G20" i="7"/>
  <c r="J20" i="7" s="1"/>
  <c r="G8" i="7"/>
  <c r="J8" i="7" s="1"/>
  <c r="F20" i="7"/>
  <c r="F28" i="7"/>
  <c r="F24" i="7"/>
  <c r="G12" i="7"/>
  <c r="K12" i="7" s="1"/>
  <c r="K46" i="7" s="1"/>
  <c r="F8" i="7"/>
  <c r="G24" i="7"/>
  <c r="J24" i="7" s="1"/>
  <c r="F12" i="7"/>
  <c r="F40" i="7"/>
  <c r="G40" i="7"/>
  <c r="K40" i="7" s="1"/>
  <c r="F36" i="7"/>
  <c r="G32" i="7"/>
  <c r="L32" i="7" s="1"/>
  <c r="L46" i="7" s="1"/>
  <c r="F32" i="7"/>
  <c r="F16" i="7"/>
  <c r="G16" i="7"/>
  <c r="J16" i="7" s="1"/>
  <c r="G36" i="7"/>
  <c r="J36" i="7" l="1"/>
  <c r="G49" i="7"/>
  <c r="I47" i="7" s="1"/>
  <c r="I49" i="7" s="1"/>
  <c r="J46" i="7"/>
  <c r="F44" i="7"/>
  <c r="F49" i="7" s="1"/>
  <c r="K47" i="7" l="1"/>
  <c r="J47" i="7"/>
  <c r="J49" i="7" s="1"/>
  <c r="K49" i="7" s="1"/>
  <c r="J48" i="7"/>
  <c r="K48" i="7" s="1"/>
  <c r="L48" i="7" s="1"/>
  <c r="L47" i="7"/>
  <c r="L49" i="7" l="1"/>
</calcChain>
</file>

<file path=xl/sharedStrings.xml><?xml version="1.0" encoding="utf-8"?>
<sst xmlns="http://schemas.openxmlformats.org/spreadsheetml/2006/main" count="1937" uniqueCount="665">
  <si>
    <t>Descrição</t>
  </si>
  <si>
    <t>UND</t>
  </si>
  <si>
    <t>Haste aterramento aço + cobre 13mm 2400mm</t>
  </si>
  <si>
    <t>Conector Cunha Aterramento 25 x 35</t>
  </si>
  <si>
    <t>Cabo flexivel 750V 1,5mm - Azul</t>
  </si>
  <si>
    <t>Cabo flexivel 750V 1,5mm - Preto</t>
  </si>
  <si>
    <t>pc</t>
  </si>
  <si>
    <t>mt</t>
  </si>
  <si>
    <t>Arruela lisa quadrada 18x38x38x3mm</t>
  </si>
  <si>
    <t>Cabo de Cobre 25mm²</t>
  </si>
  <si>
    <t>Olhal parafuso 5000daN 16mm</t>
  </si>
  <si>
    <t>Abraçadeira plastica flexivel</t>
  </si>
  <si>
    <t>Qtd</t>
  </si>
  <si>
    <t>Fita isolante EPR</t>
  </si>
  <si>
    <t>Fita isolante PVC</t>
  </si>
  <si>
    <t>Cartucho metalico vermelho</t>
  </si>
  <si>
    <t>Alça Pré formada CA/CAA 2 AWG</t>
  </si>
  <si>
    <t>Sapatilha cabo de aço ate 9,5mm</t>
  </si>
  <si>
    <t>TORA EUCALIPTO PRESERVADO d200x1000mm</t>
  </si>
  <si>
    <t>kg</t>
  </si>
  <si>
    <t>Alça Pré formada CA/CAA 4 AWG</t>
  </si>
  <si>
    <r>
      <t xml:space="preserve">Cabo Multiplex isolado al 3x1x50 + 35mm²  </t>
    </r>
    <r>
      <rPr>
        <b/>
        <sz val="10"/>
        <rFont val="Arial"/>
        <family val="2"/>
      </rPr>
      <t>Cód. Antigo 17926</t>
    </r>
  </si>
  <si>
    <t>Conector Cunha al 1/0 AWG 6 AWG</t>
  </si>
  <si>
    <t>Conector Cunha al 1/0 AWG 4 AWG</t>
  </si>
  <si>
    <t>Conector Cunha CA-CAA-Cu Tipo II</t>
  </si>
  <si>
    <t>Conector cunha tipo III</t>
  </si>
  <si>
    <t>Conector de Perfuração 50x120 - 50x120</t>
  </si>
  <si>
    <t>Para-raios BT 280V 10kA</t>
  </si>
  <si>
    <t>Parafuso Cabeça quadrada 16x250x170mm  c/ porca</t>
  </si>
  <si>
    <t>LISTA DE MATERIAIS ( REDE )</t>
  </si>
  <si>
    <t>LISTA DE MATERIAIS ( ILUMINAÇÃO )</t>
  </si>
  <si>
    <t>Braço IP curvo 1500mm Ø48,2 2,5mm GF c/ sapata</t>
  </si>
  <si>
    <t>Conector cunha tipo A - Violeta</t>
  </si>
  <si>
    <t>Lâmpada vapor de sódio tubular 150w E-40</t>
  </si>
  <si>
    <t>IP21201</t>
  </si>
  <si>
    <t>Conector de Perfuração 10x70 - 1,5 x 10</t>
  </si>
  <si>
    <t>BAIRRO: CIDADE NOVA</t>
  </si>
  <si>
    <t>LOCAL: AUGUSTO FIORENZANO JUNIOR</t>
  </si>
  <si>
    <t>POSTE CONCRETO DT 10M 300DAN 1 SEGM</t>
  </si>
  <si>
    <t>Unitário (R$)</t>
  </si>
  <si>
    <t>Mat</t>
  </si>
  <si>
    <t>MO</t>
  </si>
  <si>
    <t>Total (R$)</t>
  </si>
  <si>
    <t>TOTAL</t>
  </si>
  <si>
    <t>LOCAL: BRUNO FRANÇA</t>
  </si>
  <si>
    <t>BAIRRO: PRAIA BRAVA</t>
  </si>
  <si>
    <t>Adaptador estribo cunha CB 4-2 AWG 35mm²</t>
  </si>
  <si>
    <t xml:space="preserve">Alça pré-formada estai cb aço 6,4mm </t>
  </si>
  <si>
    <t>Cabo Alumínio 2 AWG</t>
  </si>
  <si>
    <t>Cabo Coberto rede compacta al 16mm² 15kV - Dadan</t>
  </si>
  <si>
    <t>Cabo Cobre isolado extra flexivel 25mm²</t>
  </si>
  <si>
    <t>Cabo aço galvanizado 7 fios 6,4mm</t>
  </si>
  <si>
    <t>Cartucho metalico azul</t>
  </si>
  <si>
    <t>Chave Fus. 1p C gancho 100A 25kV</t>
  </si>
  <si>
    <t>Cinta Circular 200mm</t>
  </si>
  <si>
    <t>Cinta Circular 230mm</t>
  </si>
  <si>
    <t>Conector Cunha al 1/0 AWG 2 AWG</t>
  </si>
  <si>
    <t>Conector cunha CB 336,4 - 25mm2</t>
  </si>
  <si>
    <t>Conector Cunha cu 25 x 25 mm²</t>
  </si>
  <si>
    <t>Conector lv cu cb 16-120mm2 cb 10-70mm2</t>
  </si>
  <si>
    <t>Conjunto grampo de suspensão</t>
  </si>
  <si>
    <t>Cruzeta Aço Tubular 90x90x2000</t>
  </si>
  <si>
    <t>Cruzeta aço  tubular 3m.</t>
  </si>
  <si>
    <t>Cruzeta polimérica 2,0</t>
  </si>
  <si>
    <t>Elo-fusivel 1A 500mm</t>
  </si>
  <si>
    <t>Fio Alumínio 4 AWG</t>
  </si>
  <si>
    <t>Fita Alumínio 1x10 mm</t>
  </si>
  <si>
    <t>Isolador Bastao 23,1kV (Polimerico)</t>
  </si>
  <si>
    <t>Isolador Pilar 23,1kV</t>
  </si>
  <si>
    <t>Manilha Sapatilha 20mm 5000daN</t>
  </si>
  <si>
    <t>Mão francesa perfilada aço 726mm</t>
  </si>
  <si>
    <t>Mão francesa perfilada aço 993mm</t>
  </si>
  <si>
    <t>Para-raios 10ka 21kV</t>
  </si>
  <si>
    <t>Parafuso Cabeça abaulada 16x150x75mm</t>
  </si>
  <si>
    <t>Parafuso Cabeça abaulada 16x45x35mm</t>
  </si>
  <si>
    <t>Parafuso Cabeça quadrada 16x300x220mm  c/ porca</t>
  </si>
  <si>
    <t>Pino de isolador pilar 140x60mm</t>
  </si>
  <si>
    <t>Porca Olhal 16mm 6800Kg</t>
  </si>
  <si>
    <t>POSTE CONCRETO CIRC 10M 600DAN 1 SEGM</t>
  </si>
  <si>
    <t>POSTE CONCRETO DT 11M 300DAN 1 SEGM</t>
  </si>
  <si>
    <t>POSTE CONCRETO DT 12M 300DAN 1 SEGM</t>
  </si>
  <si>
    <t>Sela para cruzeta</t>
  </si>
  <si>
    <t>Suporte l chave/para-raio</t>
  </si>
  <si>
    <t>Terminal à compressão pré-isolado de BT - 35 mm2</t>
  </si>
  <si>
    <t>Terminal à compressão pré-isolado de BT - 50 mm2</t>
  </si>
  <si>
    <t>Trafo 3F 25KV 30KVA                 cód. Antigo 7180</t>
  </si>
  <si>
    <t>Cinta Circular 260mm</t>
  </si>
  <si>
    <t>Parafuso Cabeça abaulada 16x60x70mm</t>
  </si>
  <si>
    <t>LOCAL: DORVAL JOSÉ DE ARAGÃO</t>
  </si>
  <si>
    <t>BAIRRO: CORDEIROS</t>
  </si>
  <si>
    <t>Alça Pré formada cobre 25mm²</t>
  </si>
  <si>
    <t>Armação sec. 2 estribo</t>
  </si>
  <si>
    <t>Isolador roldana porcelana</t>
  </si>
  <si>
    <t>POSTE CONCRETO DT 10M 600DAN 1 SEGM</t>
  </si>
  <si>
    <t>LOCAL: FRANCISCO PEDRONI</t>
  </si>
  <si>
    <t>BAIRRO: SÃO JOÃO</t>
  </si>
  <si>
    <t>Conector Cunha CA-CAA-Cu Tipo B</t>
  </si>
  <si>
    <t>LOCAL: ITAMAR BRUNO CARVALHO</t>
  </si>
  <si>
    <t>POSTE CONCRETO CIRC 10M 300DAN 1 SEGM</t>
  </si>
  <si>
    <t>Cinta Circular 220mm</t>
  </si>
  <si>
    <t>BAIRRO:  CORDEIROS</t>
  </si>
  <si>
    <t>BAIRRO:     SÃO JOÃO</t>
  </si>
  <si>
    <t>BAIRRO:   CORDEIROS</t>
  </si>
  <si>
    <t>LOCAL: OLÂMPIO FRANCISCO VICENTE</t>
  </si>
  <si>
    <t>BAIRRO: ITAIPAVA/ RIO DO MEIO</t>
  </si>
  <si>
    <t>Armação sec. 1 estribo</t>
  </si>
  <si>
    <t>Cinta Circular 170mm</t>
  </si>
  <si>
    <t>Cinta Circular 180mm</t>
  </si>
  <si>
    <t>Cinta Circular 210mm</t>
  </si>
  <si>
    <t>Espaçador rede sec.</t>
  </si>
  <si>
    <t>Luva emenda CB 4AWG</t>
  </si>
  <si>
    <t>Luva emenda CA 2 AWG</t>
  </si>
  <si>
    <t>POSTE CONCRETO CIRC 11M 300DAN 1 SEGM</t>
  </si>
  <si>
    <t>POSTE CONCRETO DT 11M 600DAN 1 SEGM</t>
  </si>
  <si>
    <t>Suporte trafo poste DT</t>
  </si>
  <si>
    <t>Cinta Circular 240mm</t>
  </si>
  <si>
    <t>LOCAL: PROFESSOR MÁRIO MELLO</t>
  </si>
  <si>
    <t>Alça Pré formada aluminio 10mm²</t>
  </si>
  <si>
    <t>Cabo Multiplexado al 1x1x10 + 10mm²</t>
  </si>
  <si>
    <t>Fio cobre nú recozido 16mm2</t>
  </si>
  <si>
    <t>Cinta Circular 190mm</t>
  </si>
  <si>
    <t>Cinta circular 300mm ***</t>
  </si>
  <si>
    <t>LOCAL: ROSALINA LINHARES CABRAL</t>
  </si>
  <si>
    <t>Conector Cunha cu 25x16 e 16x16 mm²</t>
  </si>
  <si>
    <t>Conector Cunha al 4 e 4 AWGe 2 x  6 AWG</t>
  </si>
  <si>
    <t>TOTAL GERAL</t>
  </si>
  <si>
    <t>MELHORIA DE REDE PARA ILUMINAÇÃO PÚBLICA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</si>
  <si>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</si>
  <si>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</si>
  <si>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</si>
  <si>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</si>
  <si>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</si>
  <si>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</si>
  <si>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</si>
  <si>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</si>
  <si>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</si>
  <si>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</si>
  <si>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</si>
  <si>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</si>
  <si>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</si>
  <si>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</si>
  <si>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</si>
  <si>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</si>
  <si>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</si>
  <si>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</si>
  <si>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</si>
  <si>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</si>
  <si>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</si>
  <si>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</si>
  <si>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</si>
  <si>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</si>
  <si>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</si>
  <si>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</si>
  <si>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</si>
  <si>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</si>
  <si>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</si>
  <si>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</si>
  <si>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</si>
  <si>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</si>
  <si>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</si>
  <si>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</si>
  <si>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</si>
  <si>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</si>
  <si>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</si>
  <si>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</si>
  <si>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</si>
  <si>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</si>
  <si>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</si>
  <si>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</si>
  <si>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</si>
  <si>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</si>
  <si>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</si>
  <si>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</si>
  <si>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</si>
  <si>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</si>
  <si>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</si>
  <si>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</si>
  <si>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</si>
  <si>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</si>
  <si>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</si>
  <si>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</si>
  <si>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</si>
  <si>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</si>
  <si>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</si>
  <si>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</si>
  <si>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</si>
  <si>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</si>
  <si>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</si>
  <si>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</si>
  <si>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</si>
  <si>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</si>
  <si>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</si>
  <si>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</si>
  <si>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</si>
  <si>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</si>
  <si>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</si>
  <si>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</si>
  <si>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</si>
  <si>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</si>
  <si>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</si>
  <si>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</si>
  <si>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</si>
  <si>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</si>
  <si>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</si>
  <si>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</si>
  <si>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</si>
  <si>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</si>
  <si>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</si>
  <si>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</si>
  <si>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</si>
  <si>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</si>
  <si>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</si>
  <si>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</si>
  <si>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</si>
  <si>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</si>
  <si>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</si>
  <si>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</si>
  <si>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</si>
  <si>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</si>
  <si>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</si>
  <si>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</si>
  <si>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</si>
  <si>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</si>
  <si>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</si>
  <si>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</si>
  <si>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</si>
  <si>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</si>
  <si>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</si>
  <si>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</si>
  <si>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</si>
  <si>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</si>
  <si>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</si>
  <si>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</si>
  <si>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</si>
  <si>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</si>
  <si>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</si>
  <si>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</si>
  <si>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</si>
  <si>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</si>
  <si>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</si>
  <si>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</si>
  <si>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</si>
  <si>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</si>
  <si>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</si>
  <si>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</si>
  <si>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</si>
  <si>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</si>
  <si>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</si>
  <si>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</si>
  <si>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</si>
  <si>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</si>
  <si>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</si>
  <si>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</si>
  <si>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</si>
  <si>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</si>
  <si>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</si>
  <si>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</si>
  <si>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</si>
  <si>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</si>
  <si>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</si>
  <si>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</si>
  <si>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</si>
  <si>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</si>
  <si>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</si>
  <si>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</si>
  <si>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</si>
  <si>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</si>
  <si>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</si>
  <si>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</si>
  <si>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</si>
  <si>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</si>
  <si>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</si>
  <si>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</si>
  <si>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</si>
  <si>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</si>
  <si>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</si>
  <si>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</si>
  <si>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</si>
  <si>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</si>
  <si>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</si>
  <si>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</si>
  <si>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</si>
  <si>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</si>
  <si>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</si>
  <si>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</si>
  <si>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</si>
  <si>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</si>
  <si>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</si>
  <si>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</si>
  <si>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</si>
  <si>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</si>
  <si>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</si>
  <si>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</si>
  <si>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</si>
  <si>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</si>
  <si>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</si>
  <si>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</si>
  <si>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</si>
  <si>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</si>
  <si>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</si>
  <si>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</si>
  <si>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</si>
  <si>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</si>
  <si>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</si>
  <si>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</si>
  <si>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</si>
  <si>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</si>
  <si>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</si>
  <si>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</si>
  <si>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</si>
  <si>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</si>
  <si>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</si>
  <si>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</si>
  <si>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</si>
  <si>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</si>
  <si>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</si>
  <si>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</si>
  <si>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</si>
  <si>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</si>
  <si>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</si>
  <si>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</si>
  <si>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</si>
  <si>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</si>
  <si>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</si>
  <si>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</si>
  <si>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</si>
  <si>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</si>
  <si>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</si>
  <si>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</si>
  <si>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</si>
  <si>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</si>
  <si>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</si>
  <si>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</si>
  <si>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</si>
  <si>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</si>
  <si>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</si>
  <si>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</si>
  <si>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</si>
  <si>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</si>
  <si>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</si>
  <si>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</si>
  <si>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</si>
  <si>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</si>
  <si>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</si>
  <si>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</si>
  <si>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</si>
  <si>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</si>
  <si>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</si>
  <si>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</si>
  <si>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</si>
  <si>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</si>
  <si>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</si>
  <si>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</si>
  <si>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</si>
  <si>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</si>
  <si>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</si>
  <si>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</si>
  <si>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</si>
  <si>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</si>
  <si>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</si>
  <si>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</si>
  <si>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</si>
  <si>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</si>
  <si>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</si>
  <si>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</si>
  <si>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</si>
  <si>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</si>
  <si>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</si>
  <si>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</si>
  <si>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</si>
  <si>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</si>
  <si>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</si>
  <si>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</si>
  <si>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</si>
  <si>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</si>
  <si>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</si>
  <si>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</si>
  <si>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</si>
  <si>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</si>
  <si>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</si>
  <si>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</si>
  <si>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</si>
  <si>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</si>
  <si>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</si>
  <si>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</si>
  <si>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</si>
  <si>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</si>
  <si>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</si>
  <si>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</si>
  <si>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</si>
  <si>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</si>
  <si>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</si>
  <si>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</si>
  <si>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</si>
  <si>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</si>
  <si>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</si>
  <si>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</si>
  <si>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</si>
  <si>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</si>
  <si>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</si>
  <si>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</si>
  <si>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</si>
  <si>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</si>
  <si>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</si>
  <si>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</si>
  <si>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</si>
  <si>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</si>
  <si>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</si>
  <si>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</si>
  <si>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</si>
  <si>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</si>
  <si>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</si>
  <si>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</si>
  <si>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</si>
  <si>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</si>
  <si>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</si>
  <si>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</si>
  <si>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</si>
  <si>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</si>
  <si>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</si>
  <si>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</si>
  <si>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</si>
  <si>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</si>
  <si>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</si>
  <si>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</si>
  <si>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</si>
  <si>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</si>
  <si>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</si>
  <si>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</si>
  <si>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</si>
  <si>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</si>
  <si>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</si>
  <si>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</si>
  <si>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</si>
  <si>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</si>
  <si>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</si>
  <si>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</si>
  <si>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</si>
  <si>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</si>
  <si>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</si>
  <si>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</si>
  <si>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</si>
  <si>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</si>
  <si>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</si>
  <si>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</si>
  <si>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</si>
  <si>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</si>
  <si>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</si>
  <si>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</si>
  <si>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</si>
  <si>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</si>
  <si>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</si>
  <si>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</si>
  <si>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</si>
  <si>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</si>
  <si>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</si>
  <si>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</si>
  <si>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</si>
  <si>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</si>
  <si>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</si>
  <si>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</si>
  <si>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</si>
  <si>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</si>
  <si>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</si>
  <si>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</si>
  <si>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</si>
  <si>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</si>
  <si>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</si>
  <si>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</si>
  <si>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</si>
  <si>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</si>
  <si>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</si>
  <si>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</si>
  <si>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1.35</t>
  </si>
  <si>
    <t>LOCAL: RUA REYNOLDO MERLO</t>
  </si>
  <si>
    <t>BAIRRO: QUILOMETRO 12</t>
  </si>
  <si>
    <t>Adaptador estribo cunha cb 4-2awg</t>
  </si>
  <si>
    <t>Afastador armação secundaria 250x900mm</t>
  </si>
  <si>
    <t>Cruzeta de aço tubular 2000mm</t>
  </si>
  <si>
    <t>Elo-fusivel 5A</t>
  </si>
  <si>
    <t>Parafuso Cabeça abaulada 16x200x100mm</t>
  </si>
  <si>
    <t>Parafuso cabeça abaulada 16x250x125mm</t>
  </si>
  <si>
    <t>Parafuso cabeça abaulada 16x60x70mm</t>
  </si>
  <si>
    <t>Parafuso Cabeça quadrada 16x150x80mm</t>
  </si>
  <si>
    <t>Parafuso Cabeça quadrada 16x200x120mm</t>
  </si>
  <si>
    <t>Parafuso Cabeça quadrada 16x250x170mm</t>
  </si>
  <si>
    <t>Porca Quadrada 16x13mm</t>
  </si>
  <si>
    <t>PC</t>
  </si>
  <si>
    <t>Trafo 1F 25KV 15KVA                 cód. Antigo 7149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</si>
  <si>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</si>
  <si>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</si>
  <si>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</si>
  <si>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</si>
  <si>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</si>
  <si>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</si>
  <si>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</si>
  <si>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</si>
  <si>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</si>
  <si>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</si>
  <si>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</si>
  <si>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</si>
  <si>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</si>
  <si>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</si>
  <si>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</si>
  <si>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</si>
  <si>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</si>
  <si>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</si>
  <si>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</si>
  <si>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</si>
  <si>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</si>
  <si>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</si>
  <si>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</si>
  <si>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</si>
  <si>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</si>
  <si>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</si>
  <si>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</si>
  <si>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</si>
  <si>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</si>
  <si>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</si>
  <si>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</si>
  <si>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</si>
  <si>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</si>
  <si>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</si>
  <si>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</si>
  <si>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</si>
  <si>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</si>
  <si>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</si>
  <si>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</si>
  <si>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</si>
  <si>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</si>
  <si>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</si>
  <si>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</si>
  <si>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</si>
  <si>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</si>
  <si>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</si>
  <si>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</si>
  <si>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</si>
  <si>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</si>
  <si>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</si>
  <si>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</si>
  <si>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</si>
  <si>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</si>
  <si>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LOCAL: AV AGOSTINHO ALVES RAMOS</t>
  </si>
  <si>
    <t xml:space="preserve">Adaptador estribo cunha </t>
  </si>
  <si>
    <t>Alça Pré formada CA/CAA 4/0 AWG</t>
  </si>
  <si>
    <t>Cabo Multiplexado isolado al 2x1x35 + 35mm²</t>
  </si>
  <si>
    <t>Cinta Circular 360mm</t>
  </si>
  <si>
    <t>Conector Cunha al 4/0 AWG 4/0 AWG</t>
  </si>
  <si>
    <t>POSTE CONCRETO CIRC 12M 300DAN 1 SEGM</t>
  </si>
  <si>
    <t>Tora eucalipto preservado d200x1000mm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</si>
  <si>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</si>
  <si>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</si>
  <si>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</si>
  <si>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</si>
  <si>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</si>
  <si>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</si>
  <si>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</si>
  <si>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</si>
  <si>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</si>
  <si>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</si>
  <si>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</si>
  <si>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</si>
  <si>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</si>
  <si>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</si>
  <si>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</si>
  <si>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</si>
  <si>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</si>
  <si>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</si>
  <si>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</si>
  <si>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</si>
  <si>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</si>
  <si>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</si>
  <si>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</si>
  <si>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</si>
  <si>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</si>
  <si>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</si>
  <si>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</si>
  <si>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</si>
  <si>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</si>
  <si>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</si>
  <si>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</si>
  <si>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</si>
  <si>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</si>
  <si>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</si>
  <si>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</si>
  <si>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</si>
  <si>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</si>
  <si>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</si>
  <si>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</si>
  <si>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</si>
  <si>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</si>
  <si>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</si>
  <si>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</si>
  <si>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</si>
  <si>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</si>
  <si>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</si>
  <si>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</si>
  <si>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</si>
  <si>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</si>
  <si>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</si>
  <si>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</si>
  <si>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</si>
  <si>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</si>
  <si>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</si>
  <si>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Lâmpada vapor de sódio tubular 250w E-40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</si>
  <si>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</si>
  <si>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</si>
  <si>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</si>
  <si>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</si>
  <si>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</si>
  <si>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</si>
  <si>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</si>
  <si>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</si>
  <si>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</si>
  <si>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</si>
  <si>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</si>
  <si>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</si>
  <si>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</si>
  <si>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Relé fotoeletrônico NF 10A</t>
  </si>
  <si>
    <t>Luminária fechada IP66 com reator integrado 150W sódio e base para relé (COTAR SÓ INSTALAÇÃO, LUMINÁRIA FORNECIDA PELA PREFEITURA)</t>
  </si>
  <si>
    <t>Luminária fechada IP66 com reator integrado 250W sódio e base para relé (COTAR SÓ INSTALAÇÃO, LUMINÁRIA FORNECIDA PELA PREFEITURA)</t>
  </si>
  <si>
    <t>Conector cunha Cu 25 x 25mm2</t>
  </si>
  <si>
    <t>Conector de Perfuração 16x70 - 1,5 x 10</t>
  </si>
  <si>
    <t xml:space="preserve">Parafuso Cabeça quadrada 16x250x170mm  </t>
  </si>
  <si>
    <t>Cinta Circular 390mm</t>
  </si>
  <si>
    <t>Cinta Circular 270mm</t>
  </si>
  <si>
    <t>9.54</t>
  </si>
  <si>
    <t>10.68</t>
  </si>
  <si>
    <t>10.69</t>
  </si>
  <si>
    <t>10.70</t>
  </si>
  <si>
    <t>10.71</t>
  </si>
  <si>
    <t xml:space="preserve">Parafuso Cabeça quadrada 16x250x170mm </t>
  </si>
  <si>
    <t>1.36</t>
  </si>
  <si>
    <t xml:space="preserve">Parafuso Cabeça quadrada 16x125x80mm </t>
  </si>
  <si>
    <t xml:space="preserve">Parafuso Cabeça quadrada 16x150x80mm  </t>
  </si>
  <si>
    <t xml:space="preserve">Parafuso Cabeça quadrada 16x300x220mm </t>
  </si>
  <si>
    <t xml:space="preserve">Parafuso Cabeça quadrada 16x350x270mm </t>
  </si>
  <si>
    <t>2.75</t>
  </si>
  <si>
    <t>3.27</t>
  </si>
  <si>
    <t xml:space="preserve">Parafuso Cabeça quadrada 16x200x120mm </t>
  </si>
  <si>
    <t>4.35</t>
  </si>
  <si>
    <t xml:space="preserve">Parafuso Cabeça quadrada 16x150x80mm </t>
  </si>
  <si>
    <t>6.82</t>
  </si>
  <si>
    <t>8.37</t>
  </si>
  <si>
    <t>BAIRRO:    CORDEIROS</t>
  </si>
  <si>
    <t xml:space="preserve">Parafuso Cabeça quadrada 16x200x120mm  </t>
  </si>
  <si>
    <t>Código CELESC</t>
  </si>
  <si>
    <t>7610 e 12076</t>
  </si>
  <si>
    <t>Braço especial 2  c/ sapata - 3m (COTAR SÓ INSTALAÇÃO, BRAÇO FORNECIDO PELA PREFEITURA)</t>
  </si>
  <si>
    <t>ref. SINAPI ou mercado</t>
  </si>
  <si>
    <t>ref. preço Mat.: SINAPI ou mercado</t>
  </si>
  <si>
    <t>mercado</t>
  </si>
  <si>
    <t>PLANILHA E ORÇAMENTO ESTIMADOS: OBRAS DE MELHORIA DE REDE PARA ILUMINAÇÃO PÚBLICA</t>
  </si>
  <si>
    <t>OBS.:</t>
  </si>
  <si>
    <t xml:space="preserve">Valores com BDI incluso </t>
  </si>
  <si>
    <t xml:space="preserve">4) Não serão aceitas propostas cujo valor TOTAL GERAL (materiais + mão-de-obra) seja maior do que o da presente planilha. </t>
  </si>
  <si>
    <t>1) Já que trata-se de obra na rede da CELESC e que receberá fiscalização da mesma, todos os materiais fornecidos deverão seguir o padrão da concessionária;</t>
  </si>
  <si>
    <t>3) BDI utilizado na presente planilha: 20%;</t>
  </si>
  <si>
    <t>30 DIAS</t>
  </si>
  <si>
    <t>60 DIAS</t>
  </si>
  <si>
    <t>120 DIAS</t>
  </si>
  <si>
    <t>CRONOGRAMA FÍSICO-FINANCEIRO</t>
  </si>
  <si>
    <t>90 DIAS</t>
  </si>
  <si>
    <t>3.28</t>
  </si>
  <si>
    <t>2) Para referenciar o valor da mão-de-obra da presente planilha, foi estimado pelos projetistas a quantidade de horas de linha viva e linha morta para as atividades previstas, e aplicado o valor pago pela CELESC. O total foi dividido proporcionalmente de acordo com o custo dos materiais. Preveu-se o uso de linha viva nas ruas Bruno França e Agostinho Alves Ramos;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</si>
</sst>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0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 applyProtection="1">
      <alignment horizontal="center"/>
    </xf>
    <xf numFmtId="0" fontId="1" fillId="0" borderId="1" xfId="1" applyBorder="1" applyAlignment="1">
      <alignment horizontal="center"/>
    </xf>
    <xf numFmtId="0" fontId="1" fillId="0" borderId="1" xfId="1" applyBorder="1"/>
    <xf numFmtId="0" fontId="0" fillId="0" borderId="1" xfId="0" applyFill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1" fillId="0" borderId="1" xfId="1" applyFill="1" applyBorder="1"/>
    <xf numFmtId="0" fontId="0" fillId="0" borderId="1" xfId="0" applyBorder="1" applyAlignment="1">
      <alignment horizontal="center"/>
    </xf>
    <xf numFmtId="0" fontId="0" fillId="0" borderId="1" xfId="0" applyNumberFormat="1" applyFill="1" applyBorder="1" applyAlignment="1" applyProtection="1">
      <alignment horizontal="center"/>
    </xf>
    <xf numFmtId="0" fontId="0" fillId="3" borderId="1" xfId="0" applyFill="1" applyBorder="1"/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2" fillId="0" borderId="1" xfId="1" applyFont="1" applyBorder="1" applyAlignment="1">
      <alignment horizontal="center"/>
    </xf>
    <xf numFmtId="0" fontId="1" fillId="0" borderId="2" xfId="1" applyBorder="1" applyAlignment="1">
      <alignment horizontal="center"/>
    </xf>
    <xf numFmtId="0" fontId="0" fillId="0" borderId="0" xfId="0" applyBorder="1"/>
    <xf numFmtId="0" fontId="2" fillId="0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5" fillId="6" borderId="3" xfId="0" applyFont="1" applyFill="1" applyBorder="1"/>
    <xf numFmtId="0" fontId="3" fillId="6" borderId="4" xfId="1" applyFont="1" applyFill="1" applyBorder="1"/>
    <xf numFmtId="0" fontId="5" fillId="6" borderId="4" xfId="0" applyFont="1" applyFill="1" applyBorder="1"/>
    <xf numFmtId="0" fontId="5" fillId="6" borderId="5" xfId="0" applyFont="1" applyFill="1" applyBorder="1"/>
    <xf numFmtId="43" fontId="5" fillId="6" borderId="1" xfId="0" applyNumberFormat="1" applyFont="1" applyFill="1" applyBorder="1"/>
    <xf numFmtId="0" fontId="1" fillId="0" borderId="1" xfId="1" applyBorder="1" applyAlignment="1">
      <alignment wrapText="1"/>
    </xf>
    <xf numFmtId="0" fontId="1" fillId="0" borderId="2" xfId="1" applyFill="1" applyBorder="1" applyAlignment="1">
      <alignment horizontal="center"/>
    </xf>
    <xf numFmtId="0" fontId="2" fillId="4" borderId="1" xfId="1" applyFont="1" applyFill="1" applyBorder="1"/>
    <xf numFmtId="0" fontId="1" fillId="0" borderId="1" xfId="1" applyFont="1" applyBorder="1"/>
    <xf numFmtId="0" fontId="0" fillId="0" borderId="6" xfId="0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49" fontId="0" fillId="0" borderId="1" xfId="0" applyNumberFormat="1" applyBorder="1" applyAlignment="1">
      <alignment horizontal="center"/>
    </xf>
    <xf numFmtId="43" fontId="0" fillId="0" borderId="0" xfId="0" applyNumberFormat="1" applyBorder="1"/>
    <xf numFmtId="0" fontId="1" fillId="0" borderId="2" xfId="1" applyFill="1" applyBorder="1"/>
    <xf numFmtId="0" fontId="1" fillId="0" borderId="1" xfId="1" applyFont="1" applyFill="1" applyBorder="1"/>
    <xf numFmtId="0" fontId="2" fillId="0" borderId="1" xfId="1" applyFont="1" applyFill="1" applyBorder="1"/>
    <xf numFmtId="0" fontId="1" fillId="0" borderId="1" xfId="1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3" fontId="0" fillId="0" borderId="0" xfId="2" applyFont="1"/>
    <xf numFmtId="43" fontId="0" fillId="0" borderId="5" xfId="2" applyFont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43" fontId="0" fillId="5" borderId="5" xfId="2" applyFont="1" applyFill="1" applyBorder="1" applyAlignment="1">
      <alignment horizontal="center" vertical="center"/>
    </xf>
    <xf numFmtId="43" fontId="0" fillId="5" borderId="1" xfId="2" applyFont="1" applyFill="1" applyBorder="1" applyAlignment="1">
      <alignment horizontal="center" vertical="center"/>
    </xf>
    <xf numFmtId="43" fontId="0" fillId="0" borderId="5" xfId="2" applyFont="1" applyBorder="1"/>
    <xf numFmtId="43" fontId="0" fillId="5" borderId="5" xfId="2" applyFont="1" applyFill="1" applyBorder="1"/>
    <xf numFmtId="43" fontId="0" fillId="5" borderId="1" xfId="2" applyFont="1" applyFill="1" applyBorder="1"/>
    <xf numFmtId="43" fontId="5" fillId="6" borderId="4" xfId="2" applyFont="1" applyFill="1" applyBorder="1"/>
    <xf numFmtId="43" fontId="5" fillId="6" borderId="5" xfId="2" applyFont="1" applyFill="1" applyBorder="1"/>
    <xf numFmtId="43" fontId="5" fillId="6" borderId="1" xfId="2" applyFont="1" applyFill="1" applyBorder="1"/>
    <xf numFmtId="0" fontId="7" fillId="0" borderId="0" xfId="0" applyFont="1"/>
    <xf numFmtId="1" fontId="7" fillId="0" borderId="0" xfId="0" applyNumberFormat="1" applyFont="1"/>
    <xf numFmtId="0" fontId="0" fillId="0" borderId="0" xfId="0" applyBorder="1" applyAlignment="1">
      <alignment horizontal="center"/>
    </xf>
    <xf numFmtId="43" fontId="0" fillId="0" borderId="0" xfId="2" applyFont="1" applyBorder="1" applyAlignment="1">
      <alignment horizontal="center" vertical="center"/>
    </xf>
    <xf numFmtId="43" fontId="0" fillId="5" borderId="0" xfId="2" applyFont="1" applyFill="1" applyBorder="1" applyAlignment="1">
      <alignment horizontal="center" vertical="center"/>
    </xf>
    <xf numFmtId="43" fontId="0" fillId="0" borderId="0" xfId="2" applyFont="1" applyBorder="1"/>
    <xf numFmtId="43" fontId="0" fillId="5" borderId="0" xfId="2" applyFont="1" applyFill="1" applyBorder="1"/>
    <xf numFmtId="43" fontId="0" fillId="0" borderId="0" xfId="2" applyFont="1" applyBorder="1" applyAlignment="1">
      <alignment vertical="center"/>
    </xf>
    <xf numFmtId="43" fontId="5" fillId="5" borderId="0" xfId="2" applyFont="1" applyFill="1" applyBorder="1"/>
    <xf numFmtId="1" fontId="8" fillId="5" borderId="0" xfId="0" applyNumberFormat="1" applyFont="1" applyFill="1" applyBorder="1"/>
    <xf numFmtId="0" fontId="7" fillId="5" borderId="7" xfId="0" applyFont="1" applyFill="1" applyBorder="1" applyAlignment="1">
      <alignment horizontal="center" vertical="center"/>
    </xf>
    <xf numFmtId="1" fontId="7" fillId="0" borderId="7" xfId="0" applyNumberFormat="1" applyFont="1" applyBorder="1"/>
    <xf numFmtId="1" fontId="7" fillId="0" borderId="9" xfId="0" applyNumberFormat="1" applyFont="1" applyBorder="1"/>
    <xf numFmtId="1" fontId="7" fillId="0" borderId="8" xfId="0" applyNumberFormat="1" applyFont="1" applyBorder="1"/>
    <xf numFmtId="1" fontId="7" fillId="0" borderId="10" xfId="0" applyNumberFormat="1" applyFont="1" applyBorder="1"/>
    <xf numFmtId="1" fontId="7" fillId="5" borderId="7" xfId="0" applyNumberFormat="1" applyFont="1" applyFill="1" applyBorder="1"/>
    <xf numFmtId="1" fontId="7" fillId="5" borderId="8" xfId="0" applyNumberFormat="1" applyFont="1" applyFill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1" fontId="8" fillId="5" borderId="8" xfId="0" applyNumberFormat="1" applyFont="1" applyFill="1" applyBorder="1"/>
    <xf numFmtId="1" fontId="7" fillId="0" borderId="7" xfId="0" applyNumberFormat="1" applyFont="1" applyBorder="1" applyAlignment="1">
      <alignment horizontal="right" wrapText="1"/>
    </xf>
    <xf numFmtId="1" fontId="7" fillId="0" borderId="7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right" vertical="center" wrapText="1"/>
    </xf>
    <xf numFmtId="2" fontId="9" fillId="0" borderId="7" xfId="0" applyNumberFormat="1" applyFont="1" applyBorder="1" applyAlignment="1">
      <alignment horizontal="right"/>
    </xf>
    <xf numFmtId="43" fontId="0" fillId="0" borderId="0" xfId="2" applyNumberFormat="1" applyFont="1"/>
    <xf numFmtId="43" fontId="0" fillId="0" borderId="1" xfId="2" applyNumberFormat="1" applyFont="1" applyBorder="1" applyAlignment="1">
      <alignment horizontal="center" vertical="center"/>
    </xf>
    <xf numFmtId="43" fontId="0" fillId="5" borderId="1" xfId="2" applyNumberFormat="1" applyFont="1" applyFill="1" applyBorder="1" applyAlignment="1">
      <alignment horizontal="center" vertical="center"/>
    </xf>
    <xf numFmtId="43" fontId="0" fillId="0" borderId="1" xfId="2" applyNumberFormat="1" applyFont="1" applyBorder="1"/>
    <xf numFmtId="43" fontId="0" fillId="5" borderId="1" xfId="2" applyNumberFormat="1" applyFont="1" applyFill="1" applyBorder="1"/>
    <xf numFmtId="43" fontId="5" fillId="6" borderId="1" xfId="2" applyNumberFormat="1" applyFont="1" applyFill="1" applyBorder="1"/>
    <xf numFmtId="0" fontId="5" fillId="0" borderId="1" xfId="0" applyFont="1" applyBorder="1" applyAlignment="1">
      <alignment horizontal="center"/>
    </xf>
    <xf numFmtId="10" fontId="0" fillId="0" borderId="1" xfId="3" applyNumberFormat="1" applyFont="1" applyBorder="1"/>
    <xf numFmtId="10" fontId="0" fillId="0" borderId="1" xfId="0" applyNumberFormat="1" applyBorder="1"/>
    <xf numFmtId="0" fontId="5" fillId="0" borderId="0" xfId="0" applyFont="1"/>
    <xf numFmtId="0" fontId="0" fillId="0" borderId="0" xfId="0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3" fontId="0" fillId="0" borderId="5" xfId="2" applyFont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43" fontId="0" fillId="0" borderId="1" xfId="2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">
    <cellStyle name="Normal" xfId="0" builtinId="0"/>
    <cellStyle name="Normal 2" xfId="1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60"/>
  <sheetViews>
    <sheetView tabSelected="1" topLeftCell="A532" workbookViewId="0">
      <selection activeCell="C563" sqref="C563"/>
    </sheetView>
  </sheetViews>
  <sheetFormatPr defaultRowHeight="15" x14ac:dyDescent="0.25"/>
  <cols>
    <col min="1" max="1" width="5.5703125" bestFit="1" customWidth="1"/>
    <col min="2" max="2" width="7.5703125" customWidth="1"/>
    <col min="3" max="3" width="55.7109375" customWidth="1"/>
    <col min="4" max="4" width="5.7109375" customWidth="1"/>
    <col min="5" max="5" width="5.5703125" customWidth="1"/>
    <col min="6" max="7" width="9.5703125" style="51" bestFit="1" customWidth="1"/>
    <col min="8" max="9" width="11.5703125" style="85" bestFit="1" customWidth="1"/>
    <col min="10" max="10" width="11.5703125" style="51" bestFit="1" customWidth="1"/>
    <col min="11" max="11" width="1.28515625" style="51" customWidth="1"/>
    <col min="12" max="12" width="10" style="62" customWidth="1"/>
    <col min="13" max="13" width="9.7109375" customWidth="1"/>
  </cols>
  <sheetData>
    <row r="2" spans="1:12" ht="18.75" x14ac:dyDescent="0.3">
      <c r="B2" s="35" t="s">
        <v>652</v>
      </c>
    </row>
    <row r="5" spans="1:12" ht="15" customHeight="1" x14ac:dyDescent="0.25">
      <c r="A5" s="19">
        <v>1</v>
      </c>
      <c r="B5" s="11" t="s">
        <v>37</v>
      </c>
      <c r="C5" s="11"/>
      <c r="D5" s="11"/>
      <c r="E5" s="11"/>
      <c r="F5" s="100" t="s">
        <v>654</v>
      </c>
      <c r="G5" s="101"/>
      <c r="H5" s="101"/>
      <c r="I5" s="101"/>
      <c r="J5" s="102"/>
      <c r="K5" s="64"/>
      <c r="L5" s="96" t="s">
        <v>650</v>
      </c>
    </row>
    <row r="6" spans="1:12" ht="15" customHeight="1" x14ac:dyDescent="0.25">
      <c r="A6" s="36"/>
      <c r="B6" s="11" t="s">
        <v>36</v>
      </c>
      <c r="C6" s="11"/>
      <c r="D6" s="11"/>
      <c r="E6" s="11"/>
      <c r="F6" s="103" t="s">
        <v>39</v>
      </c>
      <c r="G6" s="104"/>
      <c r="H6" s="105" t="s">
        <v>42</v>
      </c>
      <c r="I6" s="105"/>
      <c r="J6" s="104" t="s">
        <v>42</v>
      </c>
      <c r="K6" s="65"/>
      <c r="L6" s="97"/>
    </row>
    <row r="7" spans="1:12" ht="30" x14ac:dyDescent="0.25">
      <c r="A7" s="36"/>
      <c r="B7" s="47" t="s">
        <v>646</v>
      </c>
      <c r="C7" s="1" t="s">
        <v>0</v>
      </c>
      <c r="D7" s="1" t="s">
        <v>1</v>
      </c>
      <c r="E7" s="1" t="s">
        <v>12</v>
      </c>
      <c r="F7" s="52" t="s">
        <v>40</v>
      </c>
      <c r="G7" s="53" t="s">
        <v>41</v>
      </c>
      <c r="H7" s="86" t="s">
        <v>40</v>
      </c>
      <c r="I7" s="86" t="s">
        <v>41</v>
      </c>
      <c r="J7" s="104"/>
      <c r="K7" s="65"/>
      <c r="L7" s="98"/>
    </row>
    <row r="8" spans="1:12" ht="15" customHeight="1" x14ac:dyDescent="0.25">
      <c r="A8" s="36"/>
      <c r="B8" s="99" t="s">
        <v>29</v>
      </c>
      <c r="C8" s="99"/>
      <c r="D8" s="99"/>
      <c r="E8" s="99"/>
      <c r="F8" s="54"/>
      <c r="G8" s="55"/>
      <c r="H8" s="87"/>
      <c r="I8" s="87"/>
      <c r="J8" s="55"/>
      <c r="K8" s="66"/>
      <c r="L8" s="72"/>
    </row>
    <row r="9" spans="1:12" x14ac:dyDescent="0.25">
      <c r="A9" s="19" t="s">
        <v>127</v>
      </c>
      <c r="B9" s="15">
        <v>23151</v>
      </c>
      <c r="C9" s="43" t="s">
        <v>11</v>
      </c>
      <c r="D9" s="3" t="s">
        <v>6</v>
      </c>
      <c r="E9" s="9">
        <v>6</v>
      </c>
      <c r="F9" s="56">
        <v>1.1299999999999999</v>
      </c>
      <c r="G9" s="56">
        <v>0.96</v>
      </c>
      <c r="H9" s="88">
        <f>E9*F9</f>
        <v>6.7799999999999994</v>
      </c>
      <c r="I9" s="88">
        <f>E9*G9</f>
        <v>5.76</v>
      </c>
      <c r="J9" s="21">
        <f>SUM(H9:I9)</f>
        <v>12.54</v>
      </c>
      <c r="K9" s="67"/>
      <c r="L9" s="73">
        <v>408</v>
      </c>
    </row>
    <row r="10" spans="1:12" x14ac:dyDescent="0.25">
      <c r="A10" s="19" t="s">
        <v>128</v>
      </c>
      <c r="B10" s="4">
        <v>6154</v>
      </c>
      <c r="C10" s="8" t="s">
        <v>16</v>
      </c>
      <c r="D10" s="3" t="s">
        <v>6</v>
      </c>
      <c r="E10" s="9">
        <v>2</v>
      </c>
      <c r="F10" s="56">
        <v>4.93</v>
      </c>
      <c r="G10" s="56">
        <v>4.2</v>
      </c>
      <c r="H10" s="88">
        <f t="shared" ref="H10:H31" si="0">E10*F10</f>
        <v>9.86</v>
      </c>
      <c r="I10" s="88">
        <f t="shared" ref="I10:I31" si="1">E10*G10</f>
        <v>8.4</v>
      </c>
      <c r="J10" s="21">
        <f t="shared" ref="J10:J31" si="2">SUM(H10:I10)</f>
        <v>18.259999999999998</v>
      </c>
      <c r="K10" s="67"/>
      <c r="L10" s="73">
        <v>11272</v>
      </c>
    </row>
    <row r="11" spans="1:12" x14ac:dyDescent="0.25">
      <c r="A11" s="19" t="s">
        <v>129</v>
      </c>
      <c r="B11" s="4">
        <v>6153</v>
      </c>
      <c r="C11" s="8" t="s">
        <v>20</v>
      </c>
      <c r="D11" s="3" t="s">
        <v>6</v>
      </c>
      <c r="E11" s="9">
        <v>5</v>
      </c>
      <c r="F11" s="56">
        <v>1.98</v>
      </c>
      <c r="G11" s="56">
        <v>1.68</v>
      </c>
      <c r="H11" s="88">
        <f t="shared" si="0"/>
        <v>9.9</v>
      </c>
      <c r="I11" s="88">
        <f t="shared" si="1"/>
        <v>8.4</v>
      </c>
      <c r="J11" s="21">
        <f t="shared" si="2"/>
        <v>18.3</v>
      </c>
      <c r="K11" s="67"/>
      <c r="L11" s="73">
        <v>11275</v>
      </c>
    </row>
    <row r="12" spans="1:12" x14ac:dyDescent="0.25">
      <c r="A12" s="19" t="s">
        <v>130</v>
      </c>
      <c r="B12" s="4">
        <v>1827</v>
      </c>
      <c r="C12" s="8" t="s">
        <v>8</v>
      </c>
      <c r="D12" s="3" t="s">
        <v>6</v>
      </c>
      <c r="E12" s="9">
        <v>6</v>
      </c>
      <c r="F12" s="56">
        <v>0.67</v>
      </c>
      <c r="G12" s="56">
        <v>0.57999999999999996</v>
      </c>
      <c r="H12" s="88">
        <f t="shared" si="0"/>
        <v>4.0200000000000005</v>
      </c>
      <c r="I12" s="88">
        <f t="shared" si="1"/>
        <v>3.4799999999999995</v>
      </c>
      <c r="J12" s="21">
        <f t="shared" si="2"/>
        <v>7.5</v>
      </c>
      <c r="K12" s="67"/>
      <c r="L12" s="74">
        <v>379</v>
      </c>
    </row>
    <row r="13" spans="1:12" x14ac:dyDescent="0.25">
      <c r="A13" s="19" t="s">
        <v>131</v>
      </c>
      <c r="B13" s="4">
        <v>5230</v>
      </c>
      <c r="C13" s="8" t="s">
        <v>9</v>
      </c>
      <c r="D13" s="3" t="s">
        <v>19</v>
      </c>
      <c r="E13" s="9">
        <v>6</v>
      </c>
      <c r="F13" s="56">
        <v>60.28</v>
      </c>
      <c r="G13" s="56">
        <v>51.32</v>
      </c>
      <c r="H13" s="88">
        <f t="shared" si="0"/>
        <v>361.68</v>
      </c>
      <c r="I13" s="88">
        <f t="shared" si="1"/>
        <v>307.92</v>
      </c>
      <c r="J13" s="21">
        <f t="shared" si="2"/>
        <v>669.6</v>
      </c>
      <c r="K13" s="67"/>
      <c r="L13" s="73">
        <v>868</v>
      </c>
    </row>
    <row r="14" spans="1:12" x14ac:dyDescent="0.25">
      <c r="A14" s="19" t="s">
        <v>132</v>
      </c>
      <c r="B14" s="12">
        <v>34254</v>
      </c>
      <c r="C14" s="44" t="s">
        <v>21</v>
      </c>
      <c r="D14" s="3" t="s">
        <v>7</v>
      </c>
      <c r="E14" s="9">
        <v>45</v>
      </c>
      <c r="F14" s="56">
        <v>11.62</v>
      </c>
      <c r="G14" s="56">
        <v>9.89</v>
      </c>
      <c r="H14" s="88">
        <f t="shared" si="0"/>
        <v>522.9</v>
      </c>
      <c r="I14" s="88">
        <f t="shared" si="1"/>
        <v>445.05</v>
      </c>
      <c r="J14" s="21">
        <f t="shared" si="2"/>
        <v>967.95</v>
      </c>
      <c r="K14" s="67"/>
      <c r="L14" s="84" t="s">
        <v>651</v>
      </c>
    </row>
    <row r="15" spans="1:12" x14ac:dyDescent="0.25">
      <c r="A15" s="19" t="s">
        <v>133</v>
      </c>
      <c r="B15" s="4">
        <v>17031</v>
      </c>
      <c r="C15" s="8" t="s">
        <v>15</v>
      </c>
      <c r="D15" s="3" t="s">
        <v>6</v>
      </c>
      <c r="E15" s="9">
        <v>8</v>
      </c>
      <c r="F15" s="56">
        <v>0.78</v>
      </c>
      <c r="G15" s="56">
        <v>0.66</v>
      </c>
      <c r="H15" s="88">
        <f t="shared" si="0"/>
        <v>6.24</v>
      </c>
      <c r="I15" s="88">
        <f t="shared" si="1"/>
        <v>5.28</v>
      </c>
      <c r="J15" s="21">
        <f t="shared" si="2"/>
        <v>11.52</v>
      </c>
      <c r="K15" s="67"/>
      <c r="L15" s="84" t="s">
        <v>651</v>
      </c>
    </row>
    <row r="16" spans="1:12" x14ac:dyDescent="0.25">
      <c r="A16" s="19" t="s">
        <v>134</v>
      </c>
      <c r="B16" s="4">
        <v>6468</v>
      </c>
      <c r="C16" s="8" t="s">
        <v>23</v>
      </c>
      <c r="D16" s="3" t="s">
        <v>6</v>
      </c>
      <c r="E16" s="9">
        <v>5</v>
      </c>
      <c r="F16" s="56">
        <v>3.02</v>
      </c>
      <c r="G16" s="56">
        <v>2.58</v>
      </c>
      <c r="H16" s="88">
        <f t="shared" si="0"/>
        <v>15.1</v>
      </c>
      <c r="I16" s="88">
        <f t="shared" si="1"/>
        <v>12.9</v>
      </c>
      <c r="J16" s="21">
        <f t="shared" si="2"/>
        <v>28</v>
      </c>
      <c r="K16" s="67"/>
      <c r="L16" s="84" t="s">
        <v>651</v>
      </c>
    </row>
    <row r="17" spans="1:12" x14ac:dyDescent="0.25">
      <c r="A17" s="19" t="s">
        <v>135</v>
      </c>
      <c r="B17" s="4">
        <v>6469</v>
      </c>
      <c r="C17" s="8" t="s">
        <v>22</v>
      </c>
      <c r="D17" s="3" t="s">
        <v>6</v>
      </c>
      <c r="E17" s="9">
        <v>3</v>
      </c>
      <c r="F17" s="56">
        <v>3.07</v>
      </c>
      <c r="G17" s="56">
        <v>2.62</v>
      </c>
      <c r="H17" s="88">
        <f t="shared" si="0"/>
        <v>9.2099999999999991</v>
      </c>
      <c r="I17" s="88">
        <f t="shared" si="1"/>
        <v>7.86</v>
      </c>
      <c r="J17" s="21">
        <f t="shared" si="2"/>
        <v>17.07</v>
      </c>
      <c r="K17" s="67"/>
      <c r="L17" s="84" t="s">
        <v>651</v>
      </c>
    </row>
    <row r="18" spans="1:12" x14ac:dyDescent="0.25">
      <c r="A18" s="19" t="s">
        <v>136</v>
      </c>
      <c r="B18" s="7">
        <v>21755</v>
      </c>
      <c r="C18" s="8" t="s">
        <v>3</v>
      </c>
      <c r="D18" s="3" t="s">
        <v>6</v>
      </c>
      <c r="E18" s="9">
        <v>4</v>
      </c>
      <c r="F18" s="56">
        <v>5.76</v>
      </c>
      <c r="G18" s="56">
        <v>4.91</v>
      </c>
      <c r="H18" s="88">
        <f t="shared" si="0"/>
        <v>23.04</v>
      </c>
      <c r="I18" s="88">
        <f t="shared" si="1"/>
        <v>19.64</v>
      </c>
      <c r="J18" s="21">
        <f t="shared" si="2"/>
        <v>42.68</v>
      </c>
      <c r="K18" s="67"/>
      <c r="L18" s="84" t="s">
        <v>651</v>
      </c>
    </row>
    <row r="19" spans="1:12" x14ac:dyDescent="0.25">
      <c r="A19" s="19" t="s">
        <v>137</v>
      </c>
      <c r="B19" s="7">
        <v>18534</v>
      </c>
      <c r="C19" s="8" t="s">
        <v>26</v>
      </c>
      <c r="D19" s="10" t="s">
        <v>6</v>
      </c>
      <c r="E19" s="6">
        <v>3</v>
      </c>
      <c r="F19" s="56">
        <v>9.84</v>
      </c>
      <c r="G19" s="56">
        <v>8.3800000000000008</v>
      </c>
      <c r="H19" s="88">
        <f t="shared" si="0"/>
        <v>29.52</v>
      </c>
      <c r="I19" s="88">
        <f t="shared" si="1"/>
        <v>25.14</v>
      </c>
      <c r="J19" s="21">
        <f t="shared" si="2"/>
        <v>54.66</v>
      </c>
      <c r="K19" s="67"/>
      <c r="L19" s="84" t="s">
        <v>651</v>
      </c>
    </row>
    <row r="20" spans="1:12" x14ac:dyDescent="0.25">
      <c r="A20" s="19" t="s">
        <v>138</v>
      </c>
      <c r="B20" s="7">
        <v>6382</v>
      </c>
      <c r="C20" s="8" t="s">
        <v>24</v>
      </c>
      <c r="D20" s="10" t="s">
        <v>6</v>
      </c>
      <c r="E20" s="9">
        <v>20</v>
      </c>
      <c r="F20" s="56">
        <v>2.33</v>
      </c>
      <c r="G20" s="56">
        <v>1.98</v>
      </c>
      <c r="H20" s="88">
        <f t="shared" si="0"/>
        <v>46.6</v>
      </c>
      <c r="I20" s="88">
        <f t="shared" si="1"/>
        <v>39.6</v>
      </c>
      <c r="J20" s="21">
        <f t="shared" si="2"/>
        <v>86.2</v>
      </c>
      <c r="K20" s="67"/>
      <c r="L20" s="84" t="s">
        <v>651</v>
      </c>
    </row>
    <row r="21" spans="1:12" x14ac:dyDescent="0.25">
      <c r="A21" s="19" t="s">
        <v>139</v>
      </c>
      <c r="B21" s="7">
        <v>6381</v>
      </c>
      <c r="C21" s="8" t="s">
        <v>25</v>
      </c>
      <c r="D21" s="10" t="s">
        <v>6</v>
      </c>
      <c r="E21" s="9">
        <v>20</v>
      </c>
      <c r="F21" s="56">
        <v>1.45</v>
      </c>
      <c r="G21" s="56">
        <v>1.24</v>
      </c>
      <c r="H21" s="88">
        <f t="shared" si="0"/>
        <v>29</v>
      </c>
      <c r="I21" s="88">
        <f t="shared" si="1"/>
        <v>24.8</v>
      </c>
      <c r="J21" s="21">
        <f t="shared" si="2"/>
        <v>53.8</v>
      </c>
      <c r="K21" s="67"/>
      <c r="L21" s="84" t="s">
        <v>651</v>
      </c>
    </row>
    <row r="22" spans="1:12" x14ac:dyDescent="0.25">
      <c r="A22" s="19" t="s">
        <v>140</v>
      </c>
      <c r="B22" s="7">
        <v>255</v>
      </c>
      <c r="C22" s="8" t="s">
        <v>13</v>
      </c>
      <c r="D22" s="3" t="s">
        <v>6</v>
      </c>
      <c r="E22" s="6">
        <v>1</v>
      </c>
      <c r="F22" s="56">
        <v>20.04</v>
      </c>
      <c r="G22" s="56">
        <v>17.07</v>
      </c>
      <c r="H22" s="88">
        <f t="shared" si="0"/>
        <v>20.04</v>
      </c>
      <c r="I22" s="88">
        <f t="shared" si="1"/>
        <v>17.07</v>
      </c>
      <c r="J22" s="21">
        <f t="shared" si="2"/>
        <v>37.11</v>
      </c>
      <c r="K22" s="67"/>
      <c r="L22" s="75">
        <v>404</v>
      </c>
    </row>
    <row r="23" spans="1:12" x14ac:dyDescent="0.25">
      <c r="A23" s="19" t="s">
        <v>141</v>
      </c>
      <c r="B23" s="17">
        <v>256</v>
      </c>
      <c r="C23" s="45" t="s">
        <v>14</v>
      </c>
      <c r="D23" s="3" t="s">
        <v>6</v>
      </c>
      <c r="E23" s="6">
        <v>1</v>
      </c>
      <c r="F23" s="56">
        <v>14.7</v>
      </c>
      <c r="G23" s="56">
        <v>12.52</v>
      </c>
      <c r="H23" s="88">
        <f t="shared" si="0"/>
        <v>14.7</v>
      </c>
      <c r="I23" s="88">
        <f t="shared" si="1"/>
        <v>12.52</v>
      </c>
      <c r="J23" s="21">
        <f t="shared" si="2"/>
        <v>27.22</v>
      </c>
      <c r="K23" s="67"/>
      <c r="L23" s="75">
        <v>20111</v>
      </c>
    </row>
    <row r="24" spans="1:12" x14ac:dyDescent="0.25">
      <c r="A24" s="19" t="s">
        <v>142</v>
      </c>
      <c r="B24" s="7">
        <v>2167</v>
      </c>
      <c r="C24" s="8" t="s">
        <v>2</v>
      </c>
      <c r="D24" s="3" t="s">
        <v>6</v>
      </c>
      <c r="E24" s="6">
        <v>4</v>
      </c>
      <c r="F24" s="56">
        <v>24.59</v>
      </c>
      <c r="G24" s="56">
        <v>20.94</v>
      </c>
      <c r="H24" s="88">
        <f t="shared" si="0"/>
        <v>98.36</v>
      </c>
      <c r="I24" s="88">
        <f t="shared" si="1"/>
        <v>83.76</v>
      </c>
      <c r="J24" s="21">
        <f t="shared" si="2"/>
        <v>182.12</v>
      </c>
      <c r="K24" s="67"/>
      <c r="L24" s="75">
        <v>3383</v>
      </c>
    </row>
    <row r="25" spans="1:12" x14ac:dyDescent="0.25">
      <c r="A25" s="19" t="s">
        <v>143</v>
      </c>
      <c r="B25" s="7">
        <v>2242</v>
      </c>
      <c r="C25" s="8" t="s">
        <v>10</v>
      </c>
      <c r="D25" s="3" t="s">
        <v>6</v>
      </c>
      <c r="E25" s="9">
        <v>4</v>
      </c>
      <c r="F25" s="56">
        <v>8.2799999999999994</v>
      </c>
      <c r="G25" s="56">
        <v>7.05</v>
      </c>
      <c r="H25" s="88">
        <f t="shared" si="0"/>
        <v>33.119999999999997</v>
      </c>
      <c r="I25" s="88">
        <f t="shared" si="1"/>
        <v>28.2</v>
      </c>
      <c r="J25" s="21">
        <f t="shared" si="2"/>
        <v>61.319999999999993</v>
      </c>
      <c r="K25" s="67"/>
      <c r="L25" s="84" t="s">
        <v>651</v>
      </c>
    </row>
    <row r="26" spans="1:12" x14ac:dyDescent="0.25">
      <c r="A26" s="19" t="s">
        <v>144</v>
      </c>
      <c r="B26" s="7">
        <v>16525</v>
      </c>
      <c r="C26" s="8" t="s">
        <v>27</v>
      </c>
      <c r="D26" s="3" t="s">
        <v>6</v>
      </c>
      <c r="E26" s="9">
        <v>3</v>
      </c>
      <c r="F26" s="56">
        <v>74.09</v>
      </c>
      <c r="G26" s="56">
        <v>63.08</v>
      </c>
      <c r="H26" s="88">
        <f t="shared" si="0"/>
        <v>222.27</v>
      </c>
      <c r="I26" s="88">
        <f t="shared" si="1"/>
        <v>189.24</v>
      </c>
      <c r="J26" s="21">
        <f t="shared" si="2"/>
        <v>411.51</v>
      </c>
      <c r="K26" s="67"/>
      <c r="L26" s="75">
        <v>4272</v>
      </c>
    </row>
    <row r="27" spans="1:12" x14ac:dyDescent="0.25">
      <c r="A27" s="19" t="s">
        <v>145</v>
      </c>
      <c r="B27" s="7">
        <v>1624</v>
      </c>
      <c r="C27" s="8" t="s">
        <v>623</v>
      </c>
      <c r="D27" s="3" t="s">
        <v>6</v>
      </c>
      <c r="E27" s="9">
        <v>6</v>
      </c>
      <c r="F27" s="56">
        <v>7.56</v>
      </c>
      <c r="G27" s="56">
        <v>6.43</v>
      </c>
      <c r="H27" s="88">
        <f t="shared" si="0"/>
        <v>45.36</v>
      </c>
      <c r="I27" s="88">
        <f t="shared" si="1"/>
        <v>38.58</v>
      </c>
      <c r="J27" s="21">
        <f t="shared" si="2"/>
        <v>83.94</v>
      </c>
      <c r="K27" s="67"/>
      <c r="L27" s="75">
        <v>432</v>
      </c>
    </row>
    <row r="28" spans="1:12" x14ac:dyDescent="0.25">
      <c r="A28" s="39" t="s">
        <v>146</v>
      </c>
      <c r="B28" s="39">
        <v>1812</v>
      </c>
      <c r="C28" s="40" t="s">
        <v>486</v>
      </c>
      <c r="D28" s="3" t="s">
        <v>6</v>
      </c>
      <c r="E28" s="39">
        <v>6</v>
      </c>
      <c r="F28" s="56">
        <v>1.74</v>
      </c>
      <c r="G28" s="56">
        <v>1.48</v>
      </c>
      <c r="H28" s="88">
        <f t="shared" si="0"/>
        <v>10.44</v>
      </c>
      <c r="I28" s="88">
        <f t="shared" si="1"/>
        <v>8.879999999999999</v>
      </c>
      <c r="J28" s="21">
        <f t="shared" si="2"/>
        <v>19.32</v>
      </c>
      <c r="K28" s="67"/>
      <c r="L28" s="84" t="s">
        <v>651</v>
      </c>
    </row>
    <row r="29" spans="1:12" x14ac:dyDescent="0.25">
      <c r="A29" s="39" t="s">
        <v>147</v>
      </c>
      <c r="B29" s="18">
        <v>4800</v>
      </c>
      <c r="C29" s="44" t="s">
        <v>38</v>
      </c>
      <c r="D29" s="3" t="s">
        <v>6</v>
      </c>
      <c r="E29" s="9">
        <v>2</v>
      </c>
      <c r="F29" s="56">
        <v>867.6</v>
      </c>
      <c r="G29" s="56">
        <v>738.71</v>
      </c>
      <c r="H29" s="88">
        <f t="shared" si="0"/>
        <v>1735.2</v>
      </c>
      <c r="I29" s="88">
        <f t="shared" si="1"/>
        <v>1477.42</v>
      </c>
      <c r="J29" s="21">
        <f t="shared" si="2"/>
        <v>3212.62</v>
      </c>
      <c r="K29" s="67"/>
      <c r="L29" s="84" t="s">
        <v>651</v>
      </c>
    </row>
    <row r="30" spans="1:12" x14ac:dyDescent="0.25">
      <c r="A30" s="39" t="s">
        <v>148</v>
      </c>
      <c r="B30" s="7">
        <v>2153</v>
      </c>
      <c r="C30" s="8" t="s">
        <v>17</v>
      </c>
      <c r="D30" s="3" t="s">
        <v>6</v>
      </c>
      <c r="E30" s="9">
        <v>2</v>
      </c>
      <c r="F30" s="56">
        <v>2.94</v>
      </c>
      <c r="G30" s="56">
        <v>2.5099999999999998</v>
      </c>
      <c r="H30" s="88">
        <f t="shared" si="0"/>
        <v>5.88</v>
      </c>
      <c r="I30" s="88">
        <f t="shared" si="1"/>
        <v>5.0199999999999996</v>
      </c>
      <c r="J30" s="21">
        <f t="shared" si="2"/>
        <v>10.899999999999999</v>
      </c>
      <c r="K30" s="67"/>
      <c r="L30" s="73">
        <v>7581</v>
      </c>
    </row>
    <row r="31" spans="1:12" x14ac:dyDescent="0.25">
      <c r="A31" s="39" t="s">
        <v>149</v>
      </c>
      <c r="B31" s="12">
        <v>4751</v>
      </c>
      <c r="C31" s="13" t="s">
        <v>18</v>
      </c>
      <c r="D31" s="3" t="s">
        <v>6</v>
      </c>
      <c r="E31" s="9">
        <v>4</v>
      </c>
      <c r="F31" s="56">
        <v>30</v>
      </c>
      <c r="G31" s="56">
        <v>25.55</v>
      </c>
      <c r="H31" s="88">
        <f t="shared" si="0"/>
        <v>120</v>
      </c>
      <c r="I31" s="88">
        <f t="shared" si="1"/>
        <v>102.2</v>
      </c>
      <c r="J31" s="21">
        <f t="shared" si="2"/>
        <v>222.2</v>
      </c>
      <c r="K31" s="67"/>
      <c r="L31" s="84" t="s">
        <v>651</v>
      </c>
    </row>
    <row r="32" spans="1:12" x14ac:dyDescent="0.25">
      <c r="A32" s="36"/>
      <c r="B32" s="99" t="s">
        <v>30</v>
      </c>
      <c r="C32" s="99"/>
      <c r="D32" s="99"/>
      <c r="E32" s="99"/>
      <c r="F32" s="57"/>
      <c r="G32" s="58"/>
      <c r="H32" s="89"/>
      <c r="I32" s="89"/>
      <c r="J32" s="58"/>
      <c r="K32" s="68"/>
      <c r="L32" s="84"/>
    </row>
    <row r="33" spans="1:12" s="16" customFormat="1" x14ac:dyDescent="0.25">
      <c r="A33" s="19" t="s">
        <v>150</v>
      </c>
      <c r="B33" s="4">
        <v>1827</v>
      </c>
      <c r="C33" s="5" t="s">
        <v>8</v>
      </c>
      <c r="D33" s="3" t="s">
        <v>6</v>
      </c>
      <c r="E33" s="9">
        <v>2</v>
      </c>
      <c r="F33" s="56">
        <v>0.67</v>
      </c>
      <c r="G33" s="56">
        <v>0.57999999999999996</v>
      </c>
      <c r="H33" s="88">
        <f t="shared" ref="H33:H45" si="3">E33*F33</f>
        <v>1.34</v>
      </c>
      <c r="I33" s="88">
        <f t="shared" ref="I33:I45" si="4">E33*G33</f>
        <v>1.1599999999999999</v>
      </c>
      <c r="J33" s="21">
        <f t="shared" ref="J33:J45" si="5">SUM(H33:I33)</f>
        <v>2.5</v>
      </c>
      <c r="K33" s="67"/>
      <c r="L33" s="75">
        <v>379</v>
      </c>
    </row>
    <row r="34" spans="1:12" x14ac:dyDescent="0.25">
      <c r="A34" s="19" t="s">
        <v>151</v>
      </c>
      <c r="B34" s="4">
        <v>6888</v>
      </c>
      <c r="C34" s="5" t="s">
        <v>31</v>
      </c>
      <c r="D34" s="3" t="s">
        <v>6</v>
      </c>
      <c r="E34" s="9">
        <v>1</v>
      </c>
      <c r="F34" s="56">
        <v>21.37</v>
      </c>
      <c r="G34" s="56">
        <v>18.190000000000001</v>
      </c>
      <c r="H34" s="88">
        <f t="shared" si="3"/>
        <v>21.37</v>
      </c>
      <c r="I34" s="88">
        <f t="shared" si="4"/>
        <v>18.190000000000001</v>
      </c>
      <c r="J34" s="21">
        <f t="shared" si="5"/>
        <v>39.56</v>
      </c>
      <c r="K34" s="67"/>
      <c r="L34" s="73">
        <v>2512</v>
      </c>
    </row>
    <row r="35" spans="1:12" x14ac:dyDescent="0.25">
      <c r="A35" s="39" t="s">
        <v>152</v>
      </c>
      <c r="B35" s="9">
        <v>22862</v>
      </c>
      <c r="C35" s="40" t="s">
        <v>4</v>
      </c>
      <c r="D35" s="9" t="s">
        <v>7</v>
      </c>
      <c r="E35" s="9">
        <v>3</v>
      </c>
      <c r="F35" s="56">
        <v>0.78</v>
      </c>
      <c r="G35" s="56">
        <v>0.66</v>
      </c>
      <c r="H35" s="88">
        <f t="shared" si="3"/>
        <v>2.34</v>
      </c>
      <c r="I35" s="88">
        <f t="shared" si="4"/>
        <v>1.98</v>
      </c>
      <c r="J35" s="21">
        <f t="shared" si="5"/>
        <v>4.32</v>
      </c>
      <c r="K35" s="67"/>
      <c r="L35" s="73">
        <v>1013</v>
      </c>
    </row>
    <row r="36" spans="1:12" x14ac:dyDescent="0.25">
      <c r="A36" s="39" t="s">
        <v>153</v>
      </c>
      <c r="B36" s="9">
        <v>22863</v>
      </c>
      <c r="C36" s="40" t="s">
        <v>5</v>
      </c>
      <c r="D36" s="9" t="s">
        <v>7</v>
      </c>
      <c r="E36" s="9">
        <v>3</v>
      </c>
      <c r="F36" s="56">
        <v>0.78</v>
      </c>
      <c r="G36" s="56">
        <v>0.66</v>
      </c>
      <c r="H36" s="88">
        <f t="shared" si="3"/>
        <v>2.34</v>
      </c>
      <c r="I36" s="88">
        <f t="shared" si="4"/>
        <v>1.98</v>
      </c>
      <c r="J36" s="21">
        <f t="shared" si="5"/>
        <v>4.32</v>
      </c>
      <c r="K36" s="67"/>
      <c r="L36" s="74">
        <v>1013</v>
      </c>
    </row>
    <row r="37" spans="1:12" x14ac:dyDescent="0.25">
      <c r="A37" s="39" t="s">
        <v>154</v>
      </c>
      <c r="B37" s="7">
        <v>22773</v>
      </c>
      <c r="C37" s="8" t="s">
        <v>35</v>
      </c>
      <c r="D37" s="9" t="s">
        <v>6</v>
      </c>
      <c r="E37" s="9">
        <v>1</v>
      </c>
      <c r="F37" s="56">
        <v>5.0199999999999996</v>
      </c>
      <c r="G37" s="56">
        <v>4.2699999999999996</v>
      </c>
      <c r="H37" s="88">
        <f t="shared" si="3"/>
        <v>5.0199999999999996</v>
      </c>
      <c r="I37" s="88">
        <f t="shared" si="4"/>
        <v>4.2699999999999996</v>
      </c>
      <c r="J37" s="21">
        <f t="shared" si="5"/>
        <v>9.2899999999999991</v>
      </c>
      <c r="K37" s="67"/>
      <c r="L37" s="84" t="s">
        <v>651</v>
      </c>
    </row>
    <row r="38" spans="1:12" x14ac:dyDescent="0.25">
      <c r="A38" s="39" t="s">
        <v>155</v>
      </c>
      <c r="B38" s="4">
        <v>6381</v>
      </c>
      <c r="C38" s="8" t="s">
        <v>25</v>
      </c>
      <c r="D38" s="3" t="s">
        <v>6</v>
      </c>
      <c r="E38" s="9">
        <v>2</v>
      </c>
      <c r="F38" s="56">
        <v>1.45</v>
      </c>
      <c r="G38" s="56">
        <v>1.24</v>
      </c>
      <c r="H38" s="88">
        <f t="shared" si="3"/>
        <v>2.9</v>
      </c>
      <c r="I38" s="88">
        <f t="shared" si="4"/>
        <v>2.48</v>
      </c>
      <c r="J38" s="21">
        <f t="shared" si="5"/>
        <v>5.38</v>
      </c>
      <c r="K38" s="67"/>
      <c r="L38" s="84" t="s">
        <v>651</v>
      </c>
    </row>
    <row r="39" spans="1:12" x14ac:dyDescent="0.25">
      <c r="A39" s="39" t="s">
        <v>156</v>
      </c>
      <c r="B39" s="4">
        <v>6387</v>
      </c>
      <c r="C39" s="8" t="s">
        <v>32</v>
      </c>
      <c r="D39" s="3" t="s">
        <v>6</v>
      </c>
      <c r="E39" s="9">
        <v>1</v>
      </c>
      <c r="F39" s="56">
        <v>3.94</v>
      </c>
      <c r="G39" s="56">
        <v>3.35</v>
      </c>
      <c r="H39" s="88">
        <f t="shared" si="3"/>
        <v>3.94</v>
      </c>
      <c r="I39" s="88">
        <f t="shared" si="4"/>
        <v>3.35</v>
      </c>
      <c r="J39" s="21">
        <f t="shared" si="5"/>
        <v>7.29</v>
      </c>
      <c r="K39" s="67"/>
      <c r="L39" s="84" t="s">
        <v>651</v>
      </c>
    </row>
    <row r="40" spans="1:12" x14ac:dyDescent="0.25">
      <c r="A40" s="39" t="s">
        <v>157</v>
      </c>
      <c r="B40" s="14">
        <v>256</v>
      </c>
      <c r="C40" s="45" t="s">
        <v>14</v>
      </c>
      <c r="D40" s="9" t="s">
        <v>6</v>
      </c>
      <c r="E40" s="9">
        <v>1</v>
      </c>
      <c r="F40" s="56">
        <v>14.7</v>
      </c>
      <c r="G40" s="56">
        <v>12.52</v>
      </c>
      <c r="H40" s="88">
        <f t="shared" si="3"/>
        <v>14.7</v>
      </c>
      <c r="I40" s="88">
        <f t="shared" si="4"/>
        <v>12.52</v>
      </c>
      <c r="J40" s="21">
        <f t="shared" si="5"/>
        <v>27.22</v>
      </c>
      <c r="K40" s="67"/>
      <c r="L40" s="73">
        <v>20111</v>
      </c>
    </row>
    <row r="41" spans="1:12" x14ac:dyDescent="0.25">
      <c r="A41" s="39" t="s">
        <v>158</v>
      </c>
      <c r="B41" s="9">
        <v>17076</v>
      </c>
      <c r="C41" s="40" t="s">
        <v>33</v>
      </c>
      <c r="D41" s="9" t="s">
        <v>6</v>
      </c>
      <c r="E41" s="9">
        <v>1</v>
      </c>
      <c r="F41" s="56">
        <v>43.02</v>
      </c>
      <c r="G41" s="56">
        <v>36.619999999999997</v>
      </c>
      <c r="H41" s="88">
        <f t="shared" si="3"/>
        <v>43.02</v>
      </c>
      <c r="I41" s="88">
        <f t="shared" si="4"/>
        <v>36.619999999999997</v>
      </c>
      <c r="J41" s="21">
        <f t="shared" si="5"/>
        <v>79.64</v>
      </c>
      <c r="K41" s="67"/>
      <c r="L41" s="73">
        <v>12216</v>
      </c>
    </row>
    <row r="42" spans="1:12" ht="39" x14ac:dyDescent="0.25">
      <c r="A42" s="39" t="s">
        <v>159</v>
      </c>
      <c r="B42" s="4"/>
      <c r="C42" s="46" t="s">
        <v>619</v>
      </c>
      <c r="D42" s="3" t="s">
        <v>6</v>
      </c>
      <c r="E42" s="9">
        <v>1</v>
      </c>
      <c r="F42" s="56">
        <v>0</v>
      </c>
      <c r="G42" s="56">
        <v>102.17</v>
      </c>
      <c r="H42" s="88">
        <f t="shared" si="3"/>
        <v>0</v>
      </c>
      <c r="I42" s="88">
        <f t="shared" si="4"/>
        <v>102.17</v>
      </c>
      <c r="J42" s="21">
        <f t="shared" si="5"/>
        <v>102.17</v>
      </c>
      <c r="K42" s="67"/>
      <c r="L42" s="84"/>
    </row>
    <row r="43" spans="1:12" x14ac:dyDescent="0.25">
      <c r="A43" s="39" t="s">
        <v>160</v>
      </c>
      <c r="B43" s="4">
        <v>1624</v>
      </c>
      <c r="C43" s="8" t="s">
        <v>631</v>
      </c>
      <c r="D43" s="3" t="s">
        <v>6</v>
      </c>
      <c r="E43" s="9">
        <v>2</v>
      </c>
      <c r="F43" s="56">
        <v>7.56</v>
      </c>
      <c r="G43" s="56">
        <v>6.43</v>
      </c>
      <c r="H43" s="88">
        <f t="shared" si="3"/>
        <v>15.12</v>
      </c>
      <c r="I43" s="88">
        <f t="shared" si="4"/>
        <v>12.86</v>
      </c>
      <c r="J43" s="21">
        <f t="shared" si="5"/>
        <v>27.979999999999997</v>
      </c>
      <c r="K43" s="67"/>
      <c r="L43" s="73">
        <v>432</v>
      </c>
    </row>
    <row r="44" spans="1:12" x14ac:dyDescent="0.25">
      <c r="A44" s="39" t="s">
        <v>473</v>
      </c>
      <c r="B44" s="39">
        <v>1812</v>
      </c>
      <c r="C44" s="40" t="s">
        <v>486</v>
      </c>
      <c r="D44" s="3" t="s">
        <v>6</v>
      </c>
      <c r="E44" s="39">
        <v>2</v>
      </c>
      <c r="F44" s="56">
        <v>0.87</v>
      </c>
      <c r="G44" s="56">
        <v>0.75</v>
      </c>
      <c r="H44" s="88">
        <f t="shared" si="3"/>
        <v>1.74</v>
      </c>
      <c r="I44" s="88">
        <f t="shared" si="4"/>
        <v>1.5</v>
      </c>
      <c r="J44" s="21">
        <f t="shared" si="5"/>
        <v>3.24</v>
      </c>
      <c r="K44" s="67"/>
      <c r="L44" s="73"/>
    </row>
    <row r="45" spans="1:12" x14ac:dyDescent="0.25">
      <c r="A45" s="39" t="s">
        <v>632</v>
      </c>
      <c r="B45" s="9">
        <v>24446</v>
      </c>
      <c r="C45" s="2" t="s">
        <v>618</v>
      </c>
      <c r="D45" s="9" t="s">
        <v>6</v>
      </c>
      <c r="E45" s="9">
        <v>1</v>
      </c>
      <c r="F45" s="56">
        <v>19.440000000000001</v>
      </c>
      <c r="G45" s="56">
        <v>16.55</v>
      </c>
      <c r="H45" s="88">
        <f t="shared" si="3"/>
        <v>19.440000000000001</v>
      </c>
      <c r="I45" s="88">
        <f t="shared" si="4"/>
        <v>16.55</v>
      </c>
      <c r="J45" s="21">
        <f t="shared" si="5"/>
        <v>35.99</v>
      </c>
      <c r="K45" s="67"/>
      <c r="L45" s="76">
        <v>2510</v>
      </c>
    </row>
    <row r="46" spans="1:12" x14ac:dyDescent="0.25">
      <c r="A46" s="36"/>
      <c r="B46" s="23"/>
      <c r="C46" s="24" t="s">
        <v>43</v>
      </c>
      <c r="D46" s="25"/>
      <c r="E46" s="25"/>
      <c r="F46" s="59"/>
      <c r="G46" s="60"/>
      <c r="H46" s="90">
        <f>SUM(H9:H45)</f>
        <v>3512.49</v>
      </c>
      <c r="I46" s="90">
        <f t="shared" ref="I46:J46" si="6">SUM(I9:I45)</f>
        <v>3092.75</v>
      </c>
      <c r="J46" s="61">
        <f t="shared" si="6"/>
        <v>6605.2399999999989</v>
      </c>
      <c r="K46" s="70"/>
      <c r="L46" s="71"/>
    </row>
    <row r="47" spans="1:12" ht="9" customHeight="1" x14ac:dyDescent="0.25">
      <c r="L47" s="63"/>
    </row>
    <row r="48" spans="1:12" ht="15" customHeight="1" x14ac:dyDescent="0.25">
      <c r="A48" s="19">
        <v>2</v>
      </c>
      <c r="B48" s="11" t="s">
        <v>44</v>
      </c>
      <c r="C48" s="11"/>
      <c r="D48" s="11"/>
      <c r="E48" s="11"/>
      <c r="F48" s="100" t="s">
        <v>654</v>
      </c>
      <c r="G48" s="101"/>
      <c r="H48" s="101"/>
      <c r="I48" s="101"/>
      <c r="J48" s="102"/>
      <c r="K48" s="64"/>
      <c r="L48" s="96" t="s">
        <v>649</v>
      </c>
    </row>
    <row r="49" spans="1:12" x14ac:dyDescent="0.25">
      <c r="A49" s="36"/>
      <c r="B49" s="11" t="s">
        <v>45</v>
      </c>
      <c r="C49" s="11"/>
      <c r="D49" s="11"/>
      <c r="E49" s="11"/>
      <c r="F49" s="103" t="s">
        <v>39</v>
      </c>
      <c r="G49" s="104"/>
      <c r="H49" s="105" t="s">
        <v>42</v>
      </c>
      <c r="I49" s="105"/>
      <c r="J49" s="104" t="s">
        <v>42</v>
      </c>
      <c r="K49" s="65"/>
      <c r="L49" s="97"/>
    </row>
    <row r="50" spans="1:12" ht="30" x14ac:dyDescent="0.25">
      <c r="A50" s="36"/>
      <c r="B50" s="47" t="s">
        <v>646</v>
      </c>
      <c r="C50" s="1" t="s">
        <v>0</v>
      </c>
      <c r="D50" s="1" t="s">
        <v>1</v>
      </c>
      <c r="E50" s="1" t="s">
        <v>12</v>
      </c>
      <c r="F50" s="52" t="s">
        <v>40</v>
      </c>
      <c r="G50" s="53" t="s">
        <v>41</v>
      </c>
      <c r="H50" s="86" t="s">
        <v>40</v>
      </c>
      <c r="I50" s="86" t="s">
        <v>41</v>
      </c>
      <c r="J50" s="104"/>
      <c r="K50" s="65"/>
      <c r="L50" s="98"/>
    </row>
    <row r="51" spans="1:12" x14ac:dyDescent="0.25">
      <c r="A51" s="36"/>
      <c r="B51" s="99" t="s">
        <v>29</v>
      </c>
      <c r="C51" s="99"/>
      <c r="D51" s="99"/>
      <c r="E51" s="99"/>
      <c r="F51" s="54"/>
      <c r="G51" s="55"/>
      <c r="H51" s="87"/>
      <c r="I51" s="87"/>
      <c r="J51" s="55"/>
      <c r="K51" s="66"/>
      <c r="L51" s="78"/>
    </row>
    <row r="52" spans="1:12" x14ac:dyDescent="0.25">
      <c r="A52" s="19" t="s">
        <v>161</v>
      </c>
      <c r="B52" s="29">
        <v>23151</v>
      </c>
      <c r="C52" s="43" t="s">
        <v>11</v>
      </c>
      <c r="D52" s="3" t="s">
        <v>6</v>
      </c>
      <c r="E52" s="19">
        <v>45</v>
      </c>
      <c r="F52" s="56">
        <v>1.1299999999999999</v>
      </c>
      <c r="G52" s="56">
        <v>0.96</v>
      </c>
      <c r="H52" s="88">
        <f t="shared" ref="H52:H112" si="7">E52*F52</f>
        <v>50.849999999999994</v>
      </c>
      <c r="I52" s="88">
        <f t="shared" ref="I52:I112" si="8">E52*G52</f>
        <v>43.199999999999996</v>
      </c>
      <c r="J52" s="21">
        <f t="shared" ref="J52:J112" si="9">SUM(H52:I52)</f>
        <v>94.049999999999983</v>
      </c>
      <c r="K52" s="67"/>
      <c r="L52" s="73">
        <f>L9</f>
        <v>408</v>
      </c>
    </row>
    <row r="53" spans="1:12" x14ac:dyDescent="0.25">
      <c r="A53" s="19" t="s">
        <v>162</v>
      </c>
      <c r="B53" s="7">
        <v>2188</v>
      </c>
      <c r="C53" s="8" t="s">
        <v>46</v>
      </c>
      <c r="D53" s="3" t="s">
        <v>6</v>
      </c>
      <c r="E53" s="19">
        <v>3</v>
      </c>
      <c r="F53" s="56">
        <v>11.88</v>
      </c>
      <c r="G53" s="56">
        <v>10.119999999999999</v>
      </c>
      <c r="H53" s="88">
        <f t="shared" si="7"/>
        <v>35.64</v>
      </c>
      <c r="I53" s="88">
        <f t="shared" si="8"/>
        <v>30.36</v>
      </c>
      <c r="J53" s="21">
        <f t="shared" si="9"/>
        <v>66</v>
      </c>
      <c r="K53" s="67"/>
      <c r="L53" s="84" t="s">
        <v>651</v>
      </c>
    </row>
    <row r="54" spans="1:12" x14ac:dyDescent="0.25">
      <c r="A54" s="19" t="s">
        <v>163</v>
      </c>
      <c r="B54" s="7">
        <v>6167</v>
      </c>
      <c r="C54" s="8" t="s">
        <v>47</v>
      </c>
      <c r="D54" s="3" t="s">
        <v>6</v>
      </c>
      <c r="E54" s="19">
        <v>2</v>
      </c>
      <c r="F54" s="56">
        <v>5.6</v>
      </c>
      <c r="G54" s="56">
        <v>4.76</v>
      </c>
      <c r="H54" s="88">
        <f t="shared" si="7"/>
        <v>11.2</v>
      </c>
      <c r="I54" s="88">
        <f t="shared" si="8"/>
        <v>9.52</v>
      </c>
      <c r="J54" s="21">
        <f t="shared" si="9"/>
        <v>20.72</v>
      </c>
      <c r="K54" s="67"/>
      <c r="L54" s="73">
        <v>427</v>
      </c>
    </row>
    <row r="55" spans="1:12" x14ac:dyDescent="0.25">
      <c r="A55" s="19" t="s">
        <v>164</v>
      </c>
      <c r="B55" s="7">
        <v>6154</v>
      </c>
      <c r="C55" s="8" t="s">
        <v>16</v>
      </c>
      <c r="D55" s="3" t="s">
        <v>6</v>
      </c>
      <c r="E55" s="19">
        <v>16</v>
      </c>
      <c r="F55" s="56">
        <v>4.93</v>
      </c>
      <c r="G55" s="56">
        <v>4.2</v>
      </c>
      <c r="H55" s="88">
        <f t="shared" si="7"/>
        <v>78.88</v>
      </c>
      <c r="I55" s="88">
        <f t="shared" si="8"/>
        <v>67.2</v>
      </c>
      <c r="J55" s="21">
        <f t="shared" si="9"/>
        <v>146.07999999999998</v>
      </c>
      <c r="K55" s="67"/>
      <c r="L55" s="73">
        <f>L10</f>
        <v>11272</v>
      </c>
    </row>
    <row r="56" spans="1:12" x14ac:dyDescent="0.25">
      <c r="A56" s="19" t="s">
        <v>165</v>
      </c>
      <c r="B56" s="7">
        <v>1827</v>
      </c>
      <c r="C56" s="8" t="s">
        <v>8</v>
      </c>
      <c r="D56" s="3" t="s">
        <v>6</v>
      </c>
      <c r="E56" s="19">
        <v>40</v>
      </c>
      <c r="F56" s="56">
        <v>0.67</v>
      </c>
      <c r="G56" s="56">
        <v>0.57999999999999996</v>
      </c>
      <c r="H56" s="88">
        <f t="shared" si="7"/>
        <v>26.8</v>
      </c>
      <c r="I56" s="88">
        <f t="shared" si="8"/>
        <v>23.2</v>
      </c>
      <c r="J56" s="21">
        <f t="shared" si="9"/>
        <v>50</v>
      </c>
      <c r="K56" s="67"/>
      <c r="L56" s="76">
        <v>379</v>
      </c>
    </row>
    <row r="57" spans="1:12" x14ac:dyDescent="0.25">
      <c r="A57" s="19" t="s">
        <v>166</v>
      </c>
      <c r="B57" s="7">
        <v>5275</v>
      </c>
      <c r="C57" s="8" t="s">
        <v>48</v>
      </c>
      <c r="D57" s="3" t="s">
        <v>19</v>
      </c>
      <c r="E57" s="19">
        <v>46</v>
      </c>
      <c r="F57" s="56">
        <v>27.73</v>
      </c>
      <c r="G57" s="56">
        <v>23.62</v>
      </c>
      <c r="H57" s="88">
        <f t="shared" si="7"/>
        <v>1275.58</v>
      </c>
      <c r="I57" s="88">
        <f t="shared" si="8"/>
        <v>1086.52</v>
      </c>
      <c r="J57" s="21">
        <f t="shared" si="9"/>
        <v>2362.1</v>
      </c>
      <c r="K57" s="67"/>
      <c r="L57" s="76">
        <v>25003</v>
      </c>
    </row>
    <row r="58" spans="1:12" x14ac:dyDescent="0.25">
      <c r="A58" s="19" t="s">
        <v>167</v>
      </c>
      <c r="B58" s="18">
        <v>30377</v>
      </c>
      <c r="C58" s="44" t="s">
        <v>49</v>
      </c>
      <c r="D58" s="3" t="s">
        <v>7</v>
      </c>
      <c r="E58" s="19">
        <v>9</v>
      </c>
      <c r="F58" s="56">
        <v>14.16</v>
      </c>
      <c r="G58" s="56">
        <v>12.06</v>
      </c>
      <c r="H58" s="88">
        <f t="shared" si="7"/>
        <v>127.44</v>
      </c>
      <c r="I58" s="88">
        <f t="shared" si="8"/>
        <v>108.54</v>
      </c>
      <c r="J58" s="21">
        <f t="shared" si="9"/>
        <v>235.98000000000002</v>
      </c>
      <c r="K58" s="67"/>
      <c r="L58" s="84" t="s">
        <v>651</v>
      </c>
    </row>
    <row r="59" spans="1:12" x14ac:dyDescent="0.25">
      <c r="A59" s="19" t="s">
        <v>168</v>
      </c>
      <c r="B59" s="7">
        <v>5332</v>
      </c>
      <c r="C59" s="8" t="s">
        <v>50</v>
      </c>
      <c r="D59" s="3" t="s">
        <v>7</v>
      </c>
      <c r="E59" s="6">
        <v>2</v>
      </c>
      <c r="F59" s="56">
        <v>12.36</v>
      </c>
      <c r="G59" s="56">
        <v>10.52</v>
      </c>
      <c r="H59" s="88">
        <f t="shared" si="7"/>
        <v>24.72</v>
      </c>
      <c r="I59" s="88">
        <f t="shared" si="8"/>
        <v>21.04</v>
      </c>
      <c r="J59" s="21">
        <f t="shared" si="9"/>
        <v>45.76</v>
      </c>
      <c r="K59" s="67"/>
      <c r="L59" s="84" t="s">
        <v>651</v>
      </c>
    </row>
    <row r="60" spans="1:12" x14ac:dyDescent="0.25">
      <c r="A60" s="19" t="s">
        <v>169</v>
      </c>
      <c r="B60" s="7">
        <v>5230</v>
      </c>
      <c r="C60" s="8" t="s">
        <v>9</v>
      </c>
      <c r="D60" s="3" t="s">
        <v>19</v>
      </c>
      <c r="E60" s="19">
        <v>9</v>
      </c>
      <c r="F60" s="56">
        <v>60.28</v>
      </c>
      <c r="G60" s="56">
        <v>51.32</v>
      </c>
      <c r="H60" s="88">
        <f t="shared" si="7"/>
        <v>542.52</v>
      </c>
      <c r="I60" s="88">
        <f t="shared" si="8"/>
        <v>461.88</v>
      </c>
      <c r="J60" s="21">
        <f t="shared" si="9"/>
        <v>1004.4</v>
      </c>
      <c r="K60" s="67"/>
      <c r="L60" s="73">
        <f>L13</f>
        <v>868</v>
      </c>
    </row>
    <row r="61" spans="1:12" x14ac:dyDescent="0.25">
      <c r="A61" s="19" t="s">
        <v>170</v>
      </c>
      <c r="B61" s="7">
        <v>229</v>
      </c>
      <c r="C61" s="8" t="s">
        <v>51</v>
      </c>
      <c r="D61" s="3" t="s">
        <v>19</v>
      </c>
      <c r="E61" s="19">
        <v>8</v>
      </c>
      <c r="F61" s="56">
        <v>16.559999999999999</v>
      </c>
      <c r="G61" s="56">
        <v>14.1</v>
      </c>
      <c r="H61" s="88">
        <f t="shared" si="7"/>
        <v>132.47999999999999</v>
      </c>
      <c r="I61" s="88">
        <f t="shared" si="8"/>
        <v>112.8</v>
      </c>
      <c r="J61" s="21">
        <f t="shared" si="9"/>
        <v>245.27999999999997</v>
      </c>
      <c r="K61" s="67"/>
      <c r="L61" s="84" t="s">
        <v>651</v>
      </c>
    </row>
    <row r="62" spans="1:12" x14ac:dyDescent="0.25">
      <c r="A62" s="19" t="s">
        <v>171</v>
      </c>
      <c r="B62" s="18">
        <v>34254</v>
      </c>
      <c r="C62" s="44" t="s">
        <v>21</v>
      </c>
      <c r="D62" s="3" t="s">
        <v>7</v>
      </c>
      <c r="E62" s="19">
        <v>388</v>
      </c>
      <c r="F62" s="56">
        <v>11.62</v>
      </c>
      <c r="G62" s="56">
        <v>9.89</v>
      </c>
      <c r="H62" s="88">
        <f t="shared" si="7"/>
        <v>4508.5599999999995</v>
      </c>
      <c r="I62" s="88">
        <f t="shared" si="8"/>
        <v>3837.32</v>
      </c>
      <c r="J62" s="21">
        <f t="shared" si="9"/>
        <v>8345.8799999999992</v>
      </c>
      <c r="K62" s="67"/>
      <c r="L62" s="84" t="s">
        <v>651</v>
      </c>
    </row>
    <row r="63" spans="1:12" x14ac:dyDescent="0.25">
      <c r="A63" s="19" t="s">
        <v>172</v>
      </c>
      <c r="B63" s="7">
        <v>17032</v>
      </c>
      <c r="C63" s="8" t="s">
        <v>52</v>
      </c>
      <c r="D63" s="3" t="s">
        <v>6</v>
      </c>
      <c r="E63" s="19">
        <v>3</v>
      </c>
      <c r="F63" s="56">
        <v>0.78</v>
      </c>
      <c r="G63" s="56">
        <v>0.66</v>
      </c>
      <c r="H63" s="88">
        <f t="shared" si="7"/>
        <v>2.34</v>
      </c>
      <c r="I63" s="88">
        <f t="shared" si="8"/>
        <v>1.98</v>
      </c>
      <c r="J63" s="21">
        <f t="shared" si="9"/>
        <v>4.32</v>
      </c>
      <c r="K63" s="67"/>
      <c r="L63" s="84" t="s">
        <v>651</v>
      </c>
    </row>
    <row r="64" spans="1:12" x14ac:dyDescent="0.25">
      <c r="A64" s="19" t="s">
        <v>173</v>
      </c>
      <c r="B64" s="7">
        <v>17031</v>
      </c>
      <c r="C64" s="5" t="s">
        <v>15</v>
      </c>
      <c r="D64" s="3" t="s">
        <v>6</v>
      </c>
      <c r="E64" s="19">
        <v>41</v>
      </c>
      <c r="F64" s="56">
        <v>0.78</v>
      </c>
      <c r="G64" s="56">
        <v>0.66</v>
      </c>
      <c r="H64" s="88">
        <f t="shared" si="7"/>
        <v>31.98</v>
      </c>
      <c r="I64" s="88">
        <f t="shared" si="8"/>
        <v>27.060000000000002</v>
      </c>
      <c r="J64" s="21">
        <f t="shared" si="9"/>
        <v>59.040000000000006</v>
      </c>
      <c r="K64" s="67"/>
      <c r="L64" s="84" t="s">
        <v>651</v>
      </c>
    </row>
    <row r="65" spans="1:12" x14ac:dyDescent="0.25">
      <c r="A65" s="19" t="s">
        <v>174</v>
      </c>
      <c r="B65" s="7">
        <v>7753</v>
      </c>
      <c r="C65" s="8" t="s">
        <v>53</v>
      </c>
      <c r="D65" s="3" t="s">
        <v>6</v>
      </c>
      <c r="E65" s="19">
        <v>6</v>
      </c>
      <c r="F65" s="56">
        <v>144.51</v>
      </c>
      <c r="G65" s="56">
        <v>123.03</v>
      </c>
      <c r="H65" s="88">
        <f t="shared" si="7"/>
        <v>867.06</v>
      </c>
      <c r="I65" s="88">
        <f t="shared" si="8"/>
        <v>738.18000000000006</v>
      </c>
      <c r="J65" s="21">
        <f t="shared" si="9"/>
        <v>1605.24</v>
      </c>
      <c r="K65" s="67"/>
      <c r="L65" s="73">
        <v>5047</v>
      </c>
    </row>
    <row r="66" spans="1:12" x14ac:dyDescent="0.25">
      <c r="A66" s="19" t="s">
        <v>175</v>
      </c>
      <c r="B66" s="7">
        <v>1998</v>
      </c>
      <c r="C66" s="5" t="s">
        <v>54</v>
      </c>
      <c r="D66" s="3" t="s">
        <v>6</v>
      </c>
      <c r="E66" s="19">
        <v>1</v>
      </c>
      <c r="F66" s="56">
        <v>21.6</v>
      </c>
      <c r="G66" s="56">
        <v>18.39</v>
      </c>
      <c r="H66" s="88">
        <f t="shared" si="7"/>
        <v>21.6</v>
      </c>
      <c r="I66" s="88">
        <f t="shared" si="8"/>
        <v>18.39</v>
      </c>
      <c r="J66" s="21">
        <f t="shared" si="9"/>
        <v>39.99</v>
      </c>
      <c r="K66" s="67"/>
      <c r="L66" s="84" t="s">
        <v>651</v>
      </c>
    </row>
    <row r="67" spans="1:12" x14ac:dyDescent="0.25">
      <c r="A67" s="19" t="s">
        <v>176</v>
      </c>
      <c r="B67" s="7">
        <v>2002</v>
      </c>
      <c r="C67" s="5" t="s">
        <v>55</v>
      </c>
      <c r="D67" s="3" t="s">
        <v>6</v>
      </c>
      <c r="E67" s="19">
        <v>3</v>
      </c>
      <c r="F67" s="56">
        <v>29.16</v>
      </c>
      <c r="G67" s="56">
        <v>24.83</v>
      </c>
      <c r="H67" s="88">
        <f t="shared" si="7"/>
        <v>87.48</v>
      </c>
      <c r="I67" s="88">
        <f t="shared" si="8"/>
        <v>74.489999999999995</v>
      </c>
      <c r="J67" s="21">
        <f t="shared" si="9"/>
        <v>161.97</v>
      </c>
      <c r="K67" s="67"/>
      <c r="L67" s="84" t="s">
        <v>651</v>
      </c>
    </row>
    <row r="68" spans="1:12" x14ac:dyDescent="0.25">
      <c r="A68" s="19" t="s">
        <v>177</v>
      </c>
      <c r="B68" s="7">
        <v>6467</v>
      </c>
      <c r="C68" s="5" t="s">
        <v>56</v>
      </c>
      <c r="D68" s="3" t="s">
        <v>6</v>
      </c>
      <c r="E68" s="19">
        <v>1</v>
      </c>
      <c r="F68" s="56">
        <v>3.3</v>
      </c>
      <c r="G68" s="56">
        <v>2.81</v>
      </c>
      <c r="H68" s="88">
        <f t="shared" si="7"/>
        <v>3.3</v>
      </c>
      <c r="I68" s="88">
        <f t="shared" si="8"/>
        <v>2.81</v>
      </c>
      <c r="J68" s="21">
        <f t="shared" si="9"/>
        <v>6.1099999999999994</v>
      </c>
      <c r="K68" s="67"/>
      <c r="L68" s="84" t="s">
        <v>651</v>
      </c>
    </row>
    <row r="69" spans="1:12" x14ac:dyDescent="0.25">
      <c r="A69" s="19" t="s">
        <v>178</v>
      </c>
      <c r="B69" s="7">
        <v>6468</v>
      </c>
      <c r="C69" s="5" t="s">
        <v>23</v>
      </c>
      <c r="D69" s="3" t="s">
        <v>6</v>
      </c>
      <c r="E69" s="19">
        <v>20</v>
      </c>
      <c r="F69" s="56">
        <v>3.02</v>
      </c>
      <c r="G69" s="56">
        <v>2.58</v>
      </c>
      <c r="H69" s="88">
        <f t="shared" si="7"/>
        <v>60.4</v>
      </c>
      <c r="I69" s="88">
        <f t="shared" si="8"/>
        <v>51.6</v>
      </c>
      <c r="J69" s="21">
        <f t="shared" si="9"/>
        <v>112</v>
      </c>
      <c r="K69" s="67"/>
      <c r="L69" s="84" t="s">
        <v>651</v>
      </c>
    </row>
    <row r="70" spans="1:12" x14ac:dyDescent="0.25">
      <c r="A70" s="19" t="s">
        <v>179</v>
      </c>
      <c r="B70" s="7">
        <v>6469</v>
      </c>
      <c r="C70" s="5" t="s">
        <v>22</v>
      </c>
      <c r="D70" s="3" t="s">
        <v>6</v>
      </c>
      <c r="E70" s="19">
        <v>15</v>
      </c>
      <c r="F70" s="56">
        <v>3.07</v>
      </c>
      <c r="G70" s="56">
        <v>2.62</v>
      </c>
      <c r="H70" s="88">
        <f t="shared" si="7"/>
        <v>46.05</v>
      </c>
      <c r="I70" s="88">
        <f t="shared" si="8"/>
        <v>39.300000000000004</v>
      </c>
      <c r="J70" s="21">
        <f t="shared" si="9"/>
        <v>85.35</v>
      </c>
      <c r="K70" s="67"/>
      <c r="L70" s="84" t="s">
        <v>651</v>
      </c>
    </row>
    <row r="71" spans="1:12" x14ac:dyDescent="0.25">
      <c r="A71" s="19" t="s">
        <v>180</v>
      </c>
      <c r="B71" s="7">
        <v>6417</v>
      </c>
      <c r="C71" s="5" t="s">
        <v>57</v>
      </c>
      <c r="D71" s="3" t="s">
        <v>6</v>
      </c>
      <c r="E71" s="19">
        <v>3</v>
      </c>
      <c r="F71" s="56">
        <v>8.2799999999999994</v>
      </c>
      <c r="G71" s="56">
        <v>7.05</v>
      </c>
      <c r="H71" s="88">
        <f t="shared" si="7"/>
        <v>24.839999999999996</v>
      </c>
      <c r="I71" s="88">
        <f t="shared" si="8"/>
        <v>21.15</v>
      </c>
      <c r="J71" s="21">
        <f t="shared" si="9"/>
        <v>45.989999999999995</v>
      </c>
      <c r="K71" s="67"/>
      <c r="L71" s="84" t="s">
        <v>651</v>
      </c>
    </row>
    <row r="72" spans="1:12" x14ac:dyDescent="0.25">
      <c r="A72" s="19" t="s">
        <v>181</v>
      </c>
      <c r="B72" s="7">
        <v>6786</v>
      </c>
      <c r="C72" s="5" t="s">
        <v>58</v>
      </c>
      <c r="D72" s="3" t="s">
        <v>6</v>
      </c>
      <c r="E72" s="19">
        <v>5</v>
      </c>
      <c r="F72" s="56">
        <v>14.4</v>
      </c>
      <c r="G72" s="56">
        <v>12.27</v>
      </c>
      <c r="H72" s="88">
        <f t="shared" si="7"/>
        <v>72</v>
      </c>
      <c r="I72" s="88">
        <f t="shared" si="8"/>
        <v>61.349999999999994</v>
      </c>
      <c r="J72" s="21">
        <f t="shared" si="9"/>
        <v>133.35</v>
      </c>
      <c r="K72" s="67"/>
      <c r="L72" s="84" t="s">
        <v>651</v>
      </c>
    </row>
    <row r="73" spans="1:12" x14ac:dyDescent="0.25">
      <c r="A73" s="19" t="s">
        <v>182</v>
      </c>
      <c r="B73" s="7">
        <v>21755</v>
      </c>
      <c r="C73" s="8" t="s">
        <v>3</v>
      </c>
      <c r="D73" s="3" t="s">
        <v>6</v>
      </c>
      <c r="E73" s="19">
        <v>7</v>
      </c>
      <c r="F73" s="56">
        <v>5.76</v>
      </c>
      <c r="G73" s="56">
        <v>4.91</v>
      </c>
      <c r="H73" s="88">
        <f t="shared" si="7"/>
        <v>40.32</v>
      </c>
      <c r="I73" s="88">
        <f t="shared" si="8"/>
        <v>34.370000000000005</v>
      </c>
      <c r="J73" s="21">
        <f t="shared" si="9"/>
        <v>74.69</v>
      </c>
      <c r="K73" s="67"/>
      <c r="L73" s="84" t="s">
        <v>651</v>
      </c>
    </row>
    <row r="74" spans="1:12" x14ac:dyDescent="0.25">
      <c r="A74" s="19" t="s">
        <v>183</v>
      </c>
      <c r="B74" s="7">
        <v>6774</v>
      </c>
      <c r="C74" s="30" t="s">
        <v>59</v>
      </c>
      <c r="D74" s="3" t="s">
        <v>6</v>
      </c>
      <c r="E74" s="19">
        <v>3</v>
      </c>
      <c r="F74" s="56">
        <v>33.659999999999997</v>
      </c>
      <c r="G74" s="56">
        <v>28.66</v>
      </c>
      <c r="H74" s="88">
        <f t="shared" si="7"/>
        <v>100.97999999999999</v>
      </c>
      <c r="I74" s="88">
        <f t="shared" si="8"/>
        <v>85.98</v>
      </c>
      <c r="J74" s="21">
        <f t="shared" si="9"/>
        <v>186.95999999999998</v>
      </c>
      <c r="K74" s="67"/>
      <c r="L74" s="84" t="s">
        <v>651</v>
      </c>
    </row>
    <row r="75" spans="1:12" x14ac:dyDescent="0.25">
      <c r="A75" s="19" t="s">
        <v>184</v>
      </c>
      <c r="B75" s="7">
        <v>18534</v>
      </c>
      <c r="C75" s="5" t="s">
        <v>26</v>
      </c>
      <c r="D75" s="10" t="s">
        <v>6</v>
      </c>
      <c r="E75" s="6">
        <v>48</v>
      </c>
      <c r="F75" s="56">
        <v>9.84</v>
      </c>
      <c r="G75" s="56">
        <v>8.3800000000000008</v>
      </c>
      <c r="H75" s="88">
        <f t="shared" si="7"/>
        <v>472.32</v>
      </c>
      <c r="I75" s="88">
        <f t="shared" si="8"/>
        <v>402.24</v>
      </c>
      <c r="J75" s="21">
        <f t="shared" si="9"/>
        <v>874.56</v>
      </c>
      <c r="K75" s="67"/>
      <c r="L75" s="84" t="s">
        <v>651</v>
      </c>
    </row>
    <row r="76" spans="1:12" x14ac:dyDescent="0.25">
      <c r="A76" s="19" t="s">
        <v>185</v>
      </c>
      <c r="B76" s="7">
        <v>18274</v>
      </c>
      <c r="C76" s="30" t="s">
        <v>60</v>
      </c>
      <c r="D76" s="3" t="s">
        <v>6</v>
      </c>
      <c r="E76" s="19">
        <v>2</v>
      </c>
      <c r="F76" s="56">
        <v>40.799999999999997</v>
      </c>
      <c r="G76" s="56">
        <v>34.74</v>
      </c>
      <c r="H76" s="88">
        <f t="shared" si="7"/>
        <v>81.599999999999994</v>
      </c>
      <c r="I76" s="88">
        <f t="shared" si="8"/>
        <v>69.48</v>
      </c>
      <c r="J76" s="21">
        <f t="shared" si="9"/>
        <v>151.07999999999998</v>
      </c>
      <c r="K76" s="67"/>
      <c r="L76" s="84" t="s">
        <v>651</v>
      </c>
    </row>
    <row r="77" spans="1:12" x14ac:dyDescent="0.25">
      <c r="A77" s="19" t="s">
        <v>186</v>
      </c>
      <c r="B77" s="18">
        <v>13600</v>
      </c>
      <c r="C77" s="31" t="s">
        <v>61</v>
      </c>
      <c r="D77" s="3" t="s">
        <v>6</v>
      </c>
      <c r="E77" s="19">
        <v>3</v>
      </c>
      <c r="F77" s="56">
        <v>120.13</v>
      </c>
      <c r="G77" s="56">
        <v>102.29</v>
      </c>
      <c r="H77" s="88">
        <f t="shared" si="7"/>
        <v>360.39</v>
      </c>
      <c r="I77" s="88">
        <f t="shared" si="8"/>
        <v>306.87</v>
      </c>
      <c r="J77" s="21">
        <f t="shared" si="9"/>
        <v>667.26</v>
      </c>
      <c r="K77" s="67"/>
      <c r="L77" s="84" t="s">
        <v>651</v>
      </c>
    </row>
    <row r="78" spans="1:12" x14ac:dyDescent="0.25">
      <c r="A78" s="19" t="s">
        <v>187</v>
      </c>
      <c r="B78" s="7">
        <v>17879</v>
      </c>
      <c r="C78" s="8" t="s">
        <v>62</v>
      </c>
      <c r="D78" s="3" t="s">
        <v>6</v>
      </c>
      <c r="E78" s="19">
        <v>2</v>
      </c>
      <c r="F78" s="56">
        <v>300</v>
      </c>
      <c r="G78" s="56">
        <v>255.44</v>
      </c>
      <c r="H78" s="88">
        <f t="shared" si="7"/>
        <v>600</v>
      </c>
      <c r="I78" s="88">
        <f t="shared" si="8"/>
        <v>510.88</v>
      </c>
      <c r="J78" s="21">
        <f t="shared" si="9"/>
        <v>1110.8800000000001</v>
      </c>
      <c r="K78" s="67"/>
      <c r="L78" s="84" t="s">
        <v>651</v>
      </c>
    </row>
    <row r="79" spans="1:12" x14ac:dyDescent="0.25">
      <c r="A79" s="19" t="s">
        <v>188</v>
      </c>
      <c r="B79" s="7">
        <v>26993</v>
      </c>
      <c r="C79" s="8" t="s">
        <v>63</v>
      </c>
      <c r="D79" s="3" t="s">
        <v>6</v>
      </c>
      <c r="E79" s="19">
        <v>1</v>
      </c>
      <c r="F79" s="56">
        <v>216</v>
      </c>
      <c r="G79" s="56">
        <v>183.92</v>
      </c>
      <c r="H79" s="88">
        <f t="shared" si="7"/>
        <v>216</v>
      </c>
      <c r="I79" s="88">
        <f t="shared" si="8"/>
        <v>183.92</v>
      </c>
      <c r="J79" s="21">
        <f t="shared" si="9"/>
        <v>399.91999999999996</v>
      </c>
      <c r="K79" s="67"/>
      <c r="L79" s="84" t="s">
        <v>651</v>
      </c>
    </row>
    <row r="80" spans="1:12" x14ac:dyDescent="0.25">
      <c r="A80" s="19" t="s">
        <v>189</v>
      </c>
      <c r="B80" s="7">
        <v>7565</v>
      </c>
      <c r="C80" s="8" t="s">
        <v>64</v>
      </c>
      <c r="D80" s="3" t="s">
        <v>6</v>
      </c>
      <c r="E80" s="19">
        <v>3</v>
      </c>
      <c r="F80" s="56">
        <v>4.43</v>
      </c>
      <c r="G80" s="56">
        <v>3.77</v>
      </c>
      <c r="H80" s="88">
        <f t="shared" si="7"/>
        <v>13.29</v>
      </c>
      <c r="I80" s="88">
        <f t="shared" si="8"/>
        <v>11.31</v>
      </c>
      <c r="J80" s="21">
        <f t="shared" si="9"/>
        <v>24.6</v>
      </c>
      <c r="K80" s="67"/>
      <c r="L80" s="84" t="s">
        <v>651</v>
      </c>
    </row>
    <row r="81" spans="1:12" x14ac:dyDescent="0.25">
      <c r="A81" s="19" t="s">
        <v>190</v>
      </c>
      <c r="B81" s="7">
        <v>5264</v>
      </c>
      <c r="C81" s="8" t="s">
        <v>65</v>
      </c>
      <c r="D81" s="3" t="s">
        <v>19</v>
      </c>
      <c r="E81" s="19">
        <v>1</v>
      </c>
      <c r="F81" s="56">
        <v>23.41</v>
      </c>
      <c r="G81" s="56">
        <v>19.93</v>
      </c>
      <c r="H81" s="88">
        <f t="shared" si="7"/>
        <v>23.41</v>
      </c>
      <c r="I81" s="88">
        <f t="shared" si="8"/>
        <v>19.93</v>
      </c>
      <c r="J81" s="21">
        <f t="shared" si="9"/>
        <v>43.34</v>
      </c>
      <c r="K81" s="67"/>
      <c r="L81" s="84" t="s">
        <v>651</v>
      </c>
    </row>
    <row r="82" spans="1:12" x14ac:dyDescent="0.25">
      <c r="A82" s="19" t="s">
        <v>191</v>
      </c>
      <c r="B82" s="7">
        <v>255</v>
      </c>
      <c r="C82" s="8" t="s">
        <v>13</v>
      </c>
      <c r="D82" s="3" t="s">
        <v>6</v>
      </c>
      <c r="E82" s="6">
        <v>1</v>
      </c>
      <c r="F82" s="56">
        <v>20.04</v>
      </c>
      <c r="G82" s="56">
        <v>17.07</v>
      </c>
      <c r="H82" s="88">
        <f t="shared" si="7"/>
        <v>20.04</v>
      </c>
      <c r="I82" s="88">
        <f t="shared" si="8"/>
        <v>17.07</v>
      </c>
      <c r="J82" s="21">
        <f t="shared" si="9"/>
        <v>37.11</v>
      </c>
      <c r="K82" s="67"/>
      <c r="L82" s="73">
        <f>L22</f>
        <v>404</v>
      </c>
    </row>
    <row r="83" spans="1:12" x14ac:dyDescent="0.25">
      <c r="A83" s="19" t="s">
        <v>192</v>
      </c>
      <c r="B83" s="7">
        <v>5627</v>
      </c>
      <c r="C83" s="8" t="s">
        <v>66</v>
      </c>
      <c r="D83" s="3" t="s">
        <v>19</v>
      </c>
      <c r="E83" s="19">
        <v>0.5</v>
      </c>
      <c r="F83" s="56">
        <v>33.409999999999997</v>
      </c>
      <c r="G83" s="56">
        <v>28.44</v>
      </c>
      <c r="H83" s="88">
        <f t="shared" si="7"/>
        <v>16.704999999999998</v>
      </c>
      <c r="I83" s="88">
        <f t="shared" si="8"/>
        <v>14.22</v>
      </c>
      <c r="J83" s="21">
        <f t="shared" si="9"/>
        <v>30.924999999999997</v>
      </c>
      <c r="K83" s="67"/>
      <c r="L83" s="73">
        <v>407</v>
      </c>
    </row>
    <row r="84" spans="1:12" x14ac:dyDescent="0.25">
      <c r="A84" s="19" t="s">
        <v>193</v>
      </c>
      <c r="B84" s="17">
        <v>256</v>
      </c>
      <c r="C84" s="45" t="s">
        <v>14</v>
      </c>
      <c r="D84" s="3" t="s">
        <v>6</v>
      </c>
      <c r="E84" s="6">
        <v>1</v>
      </c>
      <c r="F84" s="56">
        <v>14.7</v>
      </c>
      <c r="G84" s="56">
        <v>12.52</v>
      </c>
      <c r="H84" s="88">
        <f t="shared" si="7"/>
        <v>14.7</v>
      </c>
      <c r="I84" s="88">
        <f t="shared" si="8"/>
        <v>12.52</v>
      </c>
      <c r="J84" s="21">
        <f t="shared" si="9"/>
        <v>27.22</v>
      </c>
      <c r="K84" s="67"/>
      <c r="L84" s="73">
        <f>L23</f>
        <v>20111</v>
      </c>
    </row>
    <row r="85" spans="1:12" x14ac:dyDescent="0.25">
      <c r="A85" s="19" t="s">
        <v>194</v>
      </c>
      <c r="B85" s="7">
        <v>2167</v>
      </c>
      <c r="C85" s="8" t="s">
        <v>2</v>
      </c>
      <c r="D85" s="3" t="s">
        <v>6</v>
      </c>
      <c r="E85" s="6">
        <v>7</v>
      </c>
      <c r="F85" s="56">
        <v>24.59</v>
      </c>
      <c r="G85" s="56">
        <v>20.94</v>
      </c>
      <c r="H85" s="88">
        <f t="shared" si="7"/>
        <v>172.13</v>
      </c>
      <c r="I85" s="88">
        <f t="shared" si="8"/>
        <v>146.58000000000001</v>
      </c>
      <c r="J85" s="21">
        <f t="shared" si="9"/>
        <v>318.71000000000004</v>
      </c>
      <c r="K85" s="67"/>
      <c r="L85" s="73">
        <f>L24</f>
        <v>3383</v>
      </c>
    </row>
    <row r="86" spans="1:12" x14ac:dyDescent="0.25">
      <c r="A86" s="19" t="s">
        <v>195</v>
      </c>
      <c r="B86" s="7">
        <v>14168</v>
      </c>
      <c r="C86" s="8" t="s">
        <v>67</v>
      </c>
      <c r="D86" s="3" t="s">
        <v>6</v>
      </c>
      <c r="E86" s="6">
        <v>6</v>
      </c>
      <c r="F86" s="56">
        <v>45.12</v>
      </c>
      <c r="G86" s="56">
        <v>38.409999999999997</v>
      </c>
      <c r="H86" s="88">
        <f t="shared" si="7"/>
        <v>270.71999999999997</v>
      </c>
      <c r="I86" s="88">
        <f t="shared" si="8"/>
        <v>230.45999999999998</v>
      </c>
      <c r="J86" s="21">
        <f t="shared" si="9"/>
        <v>501.17999999999995</v>
      </c>
      <c r="K86" s="67"/>
      <c r="L86" s="84" t="s">
        <v>651</v>
      </c>
    </row>
    <row r="87" spans="1:12" x14ac:dyDescent="0.25">
      <c r="A87" s="19" t="s">
        <v>196</v>
      </c>
      <c r="B87" s="7">
        <v>13692</v>
      </c>
      <c r="C87" s="8" t="s">
        <v>68</v>
      </c>
      <c r="D87" s="3" t="s">
        <v>6</v>
      </c>
      <c r="E87" s="6">
        <v>9</v>
      </c>
      <c r="F87" s="56">
        <v>31.62</v>
      </c>
      <c r="G87" s="56">
        <v>26.93</v>
      </c>
      <c r="H87" s="88">
        <f t="shared" si="7"/>
        <v>284.58</v>
      </c>
      <c r="I87" s="88">
        <f t="shared" si="8"/>
        <v>242.37</v>
      </c>
      <c r="J87" s="21">
        <f t="shared" si="9"/>
        <v>526.95000000000005</v>
      </c>
      <c r="K87" s="67"/>
      <c r="L87" s="73">
        <v>3406</v>
      </c>
    </row>
    <row r="88" spans="1:12" x14ac:dyDescent="0.25">
      <c r="A88" s="19" t="s">
        <v>197</v>
      </c>
      <c r="B88" s="7">
        <v>6183</v>
      </c>
      <c r="C88" s="8" t="s">
        <v>69</v>
      </c>
      <c r="D88" s="3" t="s">
        <v>6</v>
      </c>
      <c r="E88" s="19">
        <v>6</v>
      </c>
      <c r="F88" s="56">
        <v>9.01</v>
      </c>
      <c r="G88" s="56">
        <v>7.67</v>
      </c>
      <c r="H88" s="88">
        <f t="shared" si="7"/>
        <v>54.06</v>
      </c>
      <c r="I88" s="88">
        <f t="shared" si="8"/>
        <v>46.019999999999996</v>
      </c>
      <c r="J88" s="21">
        <f t="shared" si="9"/>
        <v>100.08</v>
      </c>
      <c r="K88" s="67"/>
      <c r="L88" s="84" t="s">
        <v>651</v>
      </c>
    </row>
    <row r="89" spans="1:12" x14ac:dyDescent="0.25">
      <c r="A89" s="19" t="s">
        <v>198</v>
      </c>
      <c r="B89" s="7">
        <v>2181</v>
      </c>
      <c r="C89" s="8" t="s">
        <v>70</v>
      </c>
      <c r="D89" s="3" t="s">
        <v>6</v>
      </c>
      <c r="E89" s="19">
        <v>3</v>
      </c>
      <c r="F89" s="56">
        <v>12.42</v>
      </c>
      <c r="G89" s="56">
        <v>10.57</v>
      </c>
      <c r="H89" s="88">
        <f t="shared" si="7"/>
        <v>37.26</v>
      </c>
      <c r="I89" s="88">
        <f t="shared" si="8"/>
        <v>31.71</v>
      </c>
      <c r="J89" s="21">
        <f t="shared" si="9"/>
        <v>68.97</v>
      </c>
      <c r="K89" s="67"/>
      <c r="L89" s="84" t="s">
        <v>651</v>
      </c>
    </row>
    <row r="90" spans="1:12" x14ac:dyDescent="0.25">
      <c r="A90" s="19" t="s">
        <v>199</v>
      </c>
      <c r="B90" s="7">
        <v>2183</v>
      </c>
      <c r="C90" s="8" t="s">
        <v>71</v>
      </c>
      <c r="D90" s="3" t="s">
        <v>6</v>
      </c>
      <c r="E90" s="19">
        <v>2</v>
      </c>
      <c r="F90" s="56">
        <v>28.8</v>
      </c>
      <c r="G90" s="56">
        <v>24.52</v>
      </c>
      <c r="H90" s="88">
        <f t="shared" si="7"/>
        <v>57.6</v>
      </c>
      <c r="I90" s="88">
        <f t="shared" si="8"/>
        <v>49.04</v>
      </c>
      <c r="J90" s="21">
        <f t="shared" si="9"/>
        <v>106.64</v>
      </c>
      <c r="K90" s="67"/>
      <c r="L90" s="84" t="s">
        <v>651</v>
      </c>
    </row>
    <row r="91" spans="1:12" x14ac:dyDescent="0.25">
      <c r="A91" s="19" t="s">
        <v>200</v>
      </c>
      <c r="B91" s="7">
        <v>2242</v>
      </c>
      <c r="C91" s="8" t="s">
        <v>10</v>
      </c>
      <c r="D91" s="3" t="s">
        <v>6</v>
      </c>
      <c r="E91" s="19">
        <v>20</v>
      </c>
      <c r="F91" s="56">
        <v>8.2799999999999994</v>
      </c>
      <c r="G91" s="56">
        <v>7.05</v>
      </c>
      <c r="H91" s="88">
        <f t="shared" si="7"/>
        <v>165.6</v>
      </c>
      <c r="I91" s="88">
        <f t="shared" si="8"/>
        <v>141</v>
      </c>
      <c r="J91" s="21">
        <f t="shared" si="9"/>
        <v>306.60000000000002</v>
      </c>
      <c r="K91" s="67"/>
      <c r="L91" s="84" t="s">
        <v>651</v>
      </c>
    </row>
    <row r="92" spans="1:12" x14ac:dyDescent="0.25">
      <c r="A92" s="19" t="s">
        <v>201</v>
      </c>
      <c r="B92" s="18">
        <v>7626</v>
      </c>
      <c r="C92" s="44" t="s">
        <v>72</v>
      </c>
      <c r="D92" s="3" t="s">
        <v>6</v>
      </c>
      <c r="E92" s="19">
        <v>3</v>
      </c>
      <c r="F92" s="56">
        <v>218.69</v>
      </c>
      <c r="G92" s="56">
        <v>186.2</v>
      </c>
      <c r="H92" s="88">
        <f t="shared" si="7"/>
        <v>656.06999999999994</v>
      </c>
      <c r="I92" s="88">
        <f t="shared" si="8"/>
        <v>558.59999999999991</v>
      </c>
      <c r="J92" s="21">
        <f t="shared" si="9"/>
        <v>1214.6699999999998</v>
      </c>
      <c r="K92" s="67"/>
      <c r="L92" s="76">
        <v>4276</v>
      </c>
    </row>
    <row r="93" spans="1:12" x14ac:dyDescent="0.25">
      <c r="A93" s="19" t="s">
        <v>202</v>
      </c>
      <c r="B93" s="7">
        <v>1794</v>
      </c>
      <c r="C93" s="8" t="s">
        <v>73</v>
      </c>
      <c r="D93" s="3" t="s">
        <v>6</v>
      </c>
      <c r="E93" s="19">
        <v>1</v>
      </c>
      <c r="F93" s="56">
        <v>5.76</v>
      </c>
      <c r="G93" s="56">
        <v>4.91</v>
      </c>
      <c r="H93" s="88">
        <f t="shared" si="7"/>
        <v>5.76</v>
      </c>
      <c r="I93" s="88">
        <f t="shared" si="8"/>
        <v>4.91</v>
      </c>
      <c r="J93" s="21">
        <f t="shared" si="9"/>
        <v>10.67</v>
      </c>
      <c r="K93" s="67"/>
      <c r="L93" s="74">
        <v>436</v>
      </c>
    </row>
    <row r="94" spans="1:12" x14ac:dyDescent="0.25">
      <c r="A94" s="19" t="s">
        <v>203</v>
      </c>
      <c r="B94" s="7">
        <v>1798</v>
      </c>
      <c r="C94" s="8" t="s">
        <v>74</v>
      </c>
      <c r="D94" s="3" t="s">
        <v>6</v>
      </c>
      <c r="E94" s="19">
        <v>12</v>
      </c>
      <c r="F94" s="56">
        <v>3.41</v>
      </c>
      <c r="G94" s="56">
        <v>2.91</v>
      </c>
      <c r="H94" s="88">
        <f t="shared" si="7"/>
        <v>40.92</v>
      </c>
      <c r="I94" s="88">
        <f t="shared" si="8"/>
        <v>34.92</v>
      </c>
      <c r="J94" s="21">
        <f t="shared" si="9"/>
        <v>75.84</v>
      </c>
      <c r="K94" s="67"/>
      <c r="L94" s="73">
        <v>442</v>
      </c>
    </row>
    <row r="95" spans="1:12" x14ac:dyDescent="0.25">
      <c r="A95" s="19" t="s">
        <v>204</v>
      </c>
      <c r="B95" s="7">
        <v>1620</v>
      </c>
      <c r="C95" s="5" t="s">
        <v>633</v>
      </c>
      <c r="D95" s="3" t="s">
        <v>6</v>
      </c>
      <c r="E95" s="19">
        <v>6</v>
      </c>
      <c r="F95" s="56">
        <v>5.15</v>
      </c>
      <c r="G95" s="56">
        <v>4.38</v>
      </c>
      <c r="H95" s="88">
        <f t="shared" si="7"/>
        <v>30.900000000000002</v>
      </c>
      <c r="I95" s="88">
        <f t="shared" si="8"/>
        <v>26.28</v>
      </c>
      <c r="J95" s="21">
        <f t="shared" si="9"/>
        <v>57.180000000000007</v>
      </c>
      <c r="K95" s="67"/>
      <c r="L95" s="73">
        <v>430</v>
      </c>
    </row>
    <row r="96" spans="1:12" x14ac:dyDescent="0.25">
      <c r="A96" s="19" t="s">
        <v>205</v>
      </c>
      <c r="B96" s="7">
        <v>1666</v>
      </c>
      <c r="C96" s="5" t="s">
        <v>634</v>
      </c>
      <c r="D96" s="3" t="s">
        <v>6</v>
      </c>
      <c r="E96" s="19">
        <v>4</v>
      </c>
      <c r="F96" s="56">
        <v>5.67</v>
      </c>
      <c r="G96" s="56">
        <v>4.84</v>
      </c>
      <c r="H96" s="88">
        <f t="shared" si="7"/>
        <v>22.68</v>
      </c>
      <c r="I96" s="88">
        <f t="shared" si="8"/>
        <v>19.36</v>
      </c>
      <c r="J96" s="21">
        <f t="shared" si="9"/>
        <v>42.04</v>
      </c>
      <c r="K96" s="67"/>
      <c r="L96" s="73">
        <v>441</v>
      </c>
    </row>
    <row r="97" spans="1:12" x14ac:dyDescent="0.25">
      <c r="A97" s="19" t="s">
        <v>206</v>
      </c>
      <c r="B97" s="7">
        <v>1624</v>
      </c>
      <c r="C97" s="5" t="s">
        <v>631</v>
      </c>
      <c r="D97" s="3" t="s">
        <v>6</v>
      </c>
      <c r="E97" s="19">
        <v>11</v>
      </c>
      <c r="F97" s="56">
        <v>7.56</v>
      </c>
      <c r="G97" s="56">
        <v>6.43</v>
      </c>
      <c r="H97" s="88">
        <f t="shared" si="7"/>
        <v>83.16</v>
      </c>
      <c r="I97" s="88">
        <f t="shared" si="8"/>
        <v>70.72999999999999</v>
      </c>
      <c r="J97" s="21">
        <f t="shared" si="9"/>
        <v>153.88999999999999</v>
      </c>
      <c r="K97" s="67"/>
      <c r="L97" s="73">
        <f>L27</f>
        <v>432</v>
      </c>
    </row>
    <row r="98" spans="1:12" x14ac:dyDescent="0.25">
      <c r="A98" s="19" t="s">
        <v>207</v>
      </c>
      <c r="B98" s="7">
        <v>1625</v>
      </c>
      <c r="C98" s="5" t="s">
        <v>635</v>
      </c>
      <c r="D98" s="3" t="s">
        <v>6</v>
      </c>
      <c r="E98" s="19">
        <v>7</v>
      </c>
      <c r="F98" s="56">
        <v>8.69</v>
      </c>
      <c r="G98" s="56">
        <v>7.39</v>
      </c>
      <c r="H98" s="88">
        <f t="shared" si="7"/>
        <v>60.83</v>
      </c>
      <c r="I98" s="88">
        <f t="shared" si="8"/>
        <v>51.73</v>
      </c>
      <c r="J98" s="21">
        <f t="shared" si="9"/>
        <v>112.56</v>
      </c>
      <c r="K98" s="67"/>
      <c r="L98" s="73">
        <v>439</v>
      </c>
    </row>
    <row r="99" spans="1:12" x14ac:dyDescent="0.25">
      <c r="A99" s="19" t="s">
        <v>208</v>
      </c>
      <c r="B99" s="7">
        <v>1626</v>
      </c>
      <c r="C99" s="5" t="s">
        <v>636</v>
      </c>
      <c r="D99" s="3" t="s">
        <v>6</v>
      </c>
      <c r="E99" s="19">
        <v>2</v>
      </c>
      <c r="F99" s="56">
        <v>10.14</v>
      </c>
      <c r="G99" s="56">
        <v>8.6300000000000008</v>
      </c>
      <c r="H99" s="88">
        <f t="shared" si="7"/>
        <v>20.28</v>
      </c>
      <c r="I99" s="88">
        <f t="shared" si="8"/>
        <v>17.260000000000002</v>
      </c>
      <c r="J99" s="21">
        <f t="shared" si="9"/>
        <v>37.540000000000006</v>
      </c>
      <c r="K99" s="67"/>
      <c r="L99" s="73">
        <v>433</v>
      </c>
    </row>
    <row r="100" spans="1:12" x14ac:dyDescent="0.25">
      <c r="A100" s="39" t="s">
        <v>209</v>
      </c>
      <c r="B100" s="39">
        <v>1812</v>
      </c>
      <c r="C100" s="2" t="s">
        <v>486</v>
      </c>
      <c r="D100" s="3" t="s">
        <v>6</v>
      </c>
      <c r="E100" s="39">
        <v>30</v>
      </c>
      <c r="F100" s="56">
        <v>1.74</v>
      </c>
      <c r="G100" s="56">
        <v>1.48</v>
      </c>
      <c r="H100" s="88">
        <f t="shared" si="7"/>
        <v>52.2</v>
      </c>
      <c r="I100" s="88">
        <f t="shared" si="8"/>
        <v>44.4</v>
      </c>
      <c r="J100" s="21">
        <f t="shared" si="9"/>
        <v>96.6</v>
      </c>
      <c r="K100" s="67"/>
      <c r="L100" s="84" t="s">
        <v>651</v>
      </c>
    </row>
    <row r="101" spans="1:12" x14ac:dyDescent="0.25">
      <c r="A101" s="39" t="s">
        <v>210</v>
      </c>
      <c r="B101" s="7">
        <v>14183</v>
      </c>
      <c r="C101" s="8" t="s">
        <v>76</v>
      </c>
      <c r="D101" s="3" t="s">
        <v>6</v>
      </c>
      <c r="E101" s="19">
        <v>9</v>
      </c>
      <c r="F101" s="56">
        <v>6.24</v>
      </c>
      <c r="G101" s="56">
        <v>5.32</v>
      </c>
      <c r="H101" s="88">
        <f t="shared" si="7"/>
        <v>56.160000000000004</v>
      </c>
      <c r="I101" s="88">
        <f t="shared" si="8"/>
        <v>47.88</v>
      </c>
      <c r="J101" s="21">
        <f t="shared" si="9"/>
        <v>104.04</v>
      </c>
      <c r="K101" s="67"/>
      <c r="L101" s="84" t="s">
        <v>651</v>
      </c>
    </row>
    <row r="102" spans="1:12" x14ac:dyDescent="0.25">
      <c r="A102" s="39" t="s">
        <v>211</v>
      </c>
      <c r="B102" s="7">
        <v>2241</v>
      </c>
      <c r="C102" s="8" t="s">
        <v>77</v>
      </c>
      <c r="D102" s="3" t="s">
        <v>6</v>
      </c>
      <c r="E102" s="19">
        <v>6</v>
      </c>
      <c r="F102" s="56">
        <v>10.029999999999999</v>
      </c>
      <c r="G102" s="56">
        <v>8.5399999999999991</v>
      </c>
      <c r="H102" s="88">
        <f t="shared" si="7"/>
        <v>60.179999999999993</v>
      </c>
      <c r="I102" s="88">
        <f t="shared" si="8"/>
        <v>51.239999999999995</v>
      </c>
      <c r="J102" s="21">
        <f t="shared" si="9"/>
        <v>111.41999999999999</v>
      </c>
      <c r="K102" s="67"/>
      <c r="L102" s="73">
        <v>421</v>
      </c>
    </row>
    <row r="103" spans="1:12" x14ac:dyDescent="0.25">
      <c r="A103" s="39" t="s">
        <v>212</v>
      </c>
      <c r="B103" s="18">
        <v>4630</v>
      </c>
      <c r="C103" s="44" t="s">
        <v>78</v>
      </c>
      <c r="D103" s="3" t="s">
        <v>6</v>
      </c>
      <c r="E103" s="19">
        <v>1</v>
      </c>
      <c r="F103" s="56">
        <v>2173.8000000000002</v>
      </c>
      <c r="G103" s="56">
        <v>1850.86</v>
      </c>
      <c r="H103" s="88">
        <f t="shared" si="7"/>
        <v>2173.8000000000002</v>
      </c>
      <c r="I103" s="88">
        <f t="shared" si="8"/>
        <v>1850.86</v>
      </c>
      <c r="J103" s="21">
        <f t="shared" si="9"/>
        <v>4024.66</v>
      </c>
      <c r="K103" s="67"/>
      <c r="L103" s="73">
        <v>5034</v>
      </c>
    </row>
    <row r="104" spans="1:12" x14ac:dyDescent="0.25">
      <c r="A104" s="39" t="s">
        <v>213</v>
      </c>
      <c r="B104" s="18">
        <v>4800</v>
      </c>
      <c r="C104" s="44" t="s">
        <v>38</v>
      </c>
      <c r="D104" s="3" t="s">
        <v>6</v>
      </c>
      <c r="E104" s="19">
        <v>4</v>
      </c>
      <c r="F104" s="56">
        <v>867.6</v>
      </c>
      <c r="G104" s="56">
        <v>738.71</v>
      </c>
      <c r="H104" s="88">
        <f t="shared" si="7"/>
        <v>3470.4</v>
      </c>
      <c r="I104" s="88">
        <f t="shared" si="8"/>
        <v>2954.84</v>
      </c>
      <c r="J104" s="21">
        <f t="shared" si="9"/>
        <v>6425.24</v>
      </c>
      <c r="K104" s="67"/>
      <c r="L104" s="84" t="s">
        <v>651</v>
      </c>
    </row>
    <row r="105" spans="1:12" x14ac:dyDescent="0.25">
      <c r="A105" s="39" t="s">
        <v>214</v>
      </c>
      <c r="B105" s="12">
        <v>4807</v>
      </c>
      <c r="C105" s="44" t="s">
        <v>79</v>
      </c>
      <c r="D105" s="3" t="s">
        <v>6</v>
      </c>
      <c r="E105" s="19">
        <v>1</v>
      </c>
      <c r="F105" s="56">
        <v>1095.5999999999999</v>
      </c>
      <c r="G105" s="56">
        <v>932.83</v>
      </c>
      <c r="H105" s="88">
        <f t="shared" si="7"/>
        <v>1095.5999999999999</v>
      </c>
      <c r="I105" s="88">
        <f t="shared" si="8"/>
        <v>932.83</v>
      </c>
      <c r="J105" s="21">
        <f t="shared" si="9"/>
        <v>2028.4299999999998</v>
      </c>
      <c r="K105" s="67"/>
      <c r="L105" s="84" t="s">
        <v>651</v>
      </c>
    </row>
    <row r="106" spans="1:12" x14ac:dyDescent="0.25">
      <c r="A106" s="39" t="s">
        <v>215</v>
      </c>
      <c r="B106" s="12">
        <v>4820</v>
      </c>
      <c r="C106" s="44" t="s">
        <v>80</v>
      </c>
      <c r="D106" s="3" t="s">
        <v>6</v>
      </c>
      <c r="E106" s="19">
        <v>1</v>
      </c>
      <c r="F106" s="56">
        <v>1210.8</v>
      </c>
      <c r="G106" s="56">
        <v>1030.92</v>
      </c>
      <c r="H106" s="88">
        <f t="shared" si="7"/>
        <v>1210.8</v>
      </c>
      <c r="I106" s="88">
        <f t="shared" si="8"/>
        <v>1030.92</v>
      </c>
      <c r="J106" s="21">
        <f t="shared" si="9"/>
        <v>2241.7200000000003</v>
      </c>
      <c r="K106" s="67"/>
      <c r="L106" s="84" t="s">
        <v>651</v>
      </c>
    </row>
    <row r="107" spans="1:12" x14ac:dyDescent="0.25">
      <c r="A107" s="39" t="s">
        <v>216</v>
      </c>
      <c r="B107" s="4">
        <v>2179</v>
      </c>
      <c r="C107" s="8" t="s">
        <v>81</v>
      </c>
      <c r="D107" s="3" t="s">
        <v>6</v>
      </c>
      <c r="E107" s="19">
        <v>1</v>
      </c>
      <c r="F107" s="56">
        <v>8.2799999999999994</v>
      </c>
      <c r="G107" s="56">
        <v>7.05</v>
      </c>
      <c r="H107" s="88">
        <f t="shared" si="7"/>
        <v>8.2799999999999994</v>
      </c>
      <c r="I107" s="88">
        <f t="shared" si="8"/>
        <v>7.05</v>
      </c>
      <c r="J107" s="21">
        <f t="shared" si="9"/>
        <v>15.329999999999998</v>
      </c>
      <c r="K107" s="67"/>
      <c r="L107" s="84" t="s">
        <v>651</v>
      </c>
    </row>
    <row r="108" spans="1:12" x14ac:dyDescent="0.25">
      <c r="A108" s="39" t="s">
        <v>217</v>
      </c>
      <c r="B108" s="4">
        <v>2086</v>
      </c>
      <c r="C108" s="8" t="s">
        <v>82</v>
      </c>
      <c r="D108" s="3" t="s">
        <v>6</v>
      </c>
      <c r="E108" s="19">
        <v>6</v>
      </c>
      <c r="F108" s="56">
        <v>18.72</v>
      </c>
      <c r="G108" s="56">
        <v>15.94</v>
      </c>
      <c r="H108" s="88">
        <f t="shared" si="7"/>
        <v>112.32</v>
      </c>
      <c r="I108" s="88">
        <f t="shared" si="8"/>
        <v>95.64</v>
      </c>
      <c r="J108" s="21">
        <f t="shared" si="9"/>
        <v>207.95999999999998</v>
      </c>
      <c r="K108" s="67"/>
      <c r="L108" s="84" t="s">
        <v>651</v>
      </c>
    </row>
    <row r="109" spans="1:12" x14ac:dyDescent="0.25">
      <c r="A109" s="39" t="s">
        <v>218</v>
      </c>
      <c r="B109" s="4">
        <v>25587</v>
      </c>
      <c r="C109" s="5" t="s">
        <v>83</v>
      </c>
      <c r="D109" s="3" t="s">
        <v>6</v>
      </c>
      <c r="E109" s="19">
        <v>2</v>
      </c>
      <c r="F109" s="56">
        <v>40.799999999999997</v>
      </c>
      <c r="G109" s="56">
        <v>34.74</v>
      </c>
      <c r="H109" s="88">
        <f t="shared" si="7"/>
        <v>81.599999999999994</v>
      </c>
      <c r="I109" s="88">
        <f t="shared" si="8"/>
        <v>69.48</v>
      </c>
      <c r="J109" s="21">
        <f t="shared" si="9"/>
        <v>151.07999999999998</v>
      </c>
      <c r="K109" s="67"/>
      <c r="L109" s="84" t="s">
        <v>651</v>
      </c>
    </row>
    <row r="110" spans="1:12" x14ac:dyDescent="0.25">
      <c r="A110" s="39" t="s">
        <v>219</v>
      </c>
      <c r="B110" s="4">
        <v>21133</v>
      </c>
      <c r="C110" s="5" t="s">
        <v>84</v>
      </c>
      <c r="D110" s="3" t="s">
        <v>6</v>
      </c>
      <c r="E110" s="19">
        <v>6</v>
      </c>
      <c r="F110" s="56">
        <v>42</v>
      </c>
      <c r="G110" s="56">
        <v>35.76</v>
      </c>
      <c r="H110" s="88">
        <f t="shared" si="7"/>
        <v>252</v>
      </c>
      <c r="I110" s="88">
        <f t="shared" si="8"/>
        <v>214.56</v>
      </c>
      <c r="J110" s="21">
        <f t="shared" si="9"/>
        <v>466.56</v>
      </c>
      <c r="K110" s="67"/>
      <c r="L110" s="84" t="s">
        <v>651</v>
      </c>
    </row>
    <row r="111" spans="1:12" x14ac:dyDescent="0.25">
      <c r="A111" s="39" t="s">
        <v>220</v>
      </c>
      <c r="B111" s="12">
        <v>4751</v>
      </c>
      <c r="C111" s="13" t="s">
        <v>18</v>
      </c>
      <c r="D111" s="3" t="s">
        <v>6</v>
      </c>
      <c r="E111" s="19">
        <v>10</v>
      </c>
      <c r="F111" s="56">
        <v>30</v>
      </c>
      <c r="G111" s="56">
        <v>25.55</v>
      </c>
      <c r="H111" s="88">
        <f t="shared" si="7"/>
        <v>300</v>
      </c>
      <c r="I111" s="88">
        <f t="shared" si="8"/>
        <v>255.5</v>
      </c>
      <c r="J111" s="21">
        <f t="shared" si="9"/>
        <v>555.5</v>
      </c>
      <c r="K111" s="67"/>
      <c r="L111" s="84" t="s">
        <v>651</v>
      </c>
    </row>
    <row r="112" spans="1:12" x14ac:dyDescent="0.25">
      <c r="A112" s="39" t="s">
        <v>221</v>
      </c>
      <c r="B112" s="4">
        <v>27279</v>
      </c>
      <c r="C112" s="5" t="s">
        <v>85</v>
      </c>
      <c r="D112" s="3" t="s">
        <v>6</v>
      </c>
      <c r="E112" s="19">
        <v>1</v>
      </c>
      <c r="F112" s="56">
        <v>5076.83</v>
      </c>
      <c r="G112" s="56">
        <v>4322.62</v>
      </c>
      <c r="H112" s="88">
        <f t="shared" si="7"/>
        <v>5076.83</v>
      </c>
      <c r="I112" s="88">
        <f t="shared" si="8"/>
        <v>4322.62</v>
      </c>
      <c r="J112" s="21">
        <f t="shared" si="9"/>
        <v>9399.4500000000007</v>
      </c>
      <c r="K112" s="67"/>
      <c r="L112" s="73">
        <v>7610</v>
      </c>
    </row>
    <row r="113" spans="1:12" x14ac:dyDescent="0.25">
      <c r="A113" s="36"/>
      <c r="B113" s="99" t="s">
        <v>30</v>
      </c>
      <c r="C113" s="99"/>
      <c r="D113" s="99"/>
      <c r="E113" s="99"/>
      <c r="F113" s="57"/>
      <c r="G113" s="58"/>
      <c r="H113" s="89"/>
      <c r="I113" s="89"/>
      <c r="J113" s="58"/>
      <c r="K113" s="68"/>
      <c r="L113" s="77"/>
    </row>
    <row r="114" spans="1:12" x14ac:dyDescent="0.25">
      <c r="A114" s="19" t="s">
        <v>222</v>
      </c>
      <c r="B114" s="4">
        <v>1827</v>
      </c>
      <c r="C114" s="5" t="s">
        <v>8</v>
      </c>
      <c r="D114" s="3" t="s">
        <v>6</v>
      </c>
      <c r="E114" s="19">
        <v>8</v>
      </c>
      <c r="F114" s="56">
        <v>0.67</v>
      </c>
      <c r="G114" s="56">
        <v>0.57999999999999996</v>
      </c>
      <c r="H114" s="88">
        <f t="shared" ref="H114:H127" si="10">E114*F114</f>
        <v>5.36</v>
      </c>
      <c r="I114" s="88">
        <f t="shared" ref="I114:I127" si="11">E114*G114</f>
        <v>4.6399999999999997</v>
      </c>
      <c r="J114" s="21">
        <f t="shared" ref="J114:J127" si="12">SUM(H114:I114)</f>
        <v>10</v>
      </c>
      <c r="K114" s="67"/>
      <c r="L114" s="73">
        <f t="shared" ref="L114:L117" si="13">L33</f>
        <v>379</v>
      </c>
    </row>
    <row r="115" spans="1:12" x14ac:dyDescent="0.25">
      <c r="A115" s="19" t="s">
        <v>223</v>
      </c>
      <c r="B115" s="4">
        <v>6888</v>
      </c>
      <c r="C115" s="5" t="s">
        <v>31</v>
      </c>
      <c r="D115" s="3" t="s">
        <v>6</v>
      </c>
      <c r="E115" s="19">
        <v>5</v>
      </c>
      <c r="F115" s="56">
        <v>21.37</v>
      </c>
      <c r="G115" s="56">
        <v>18.190000000000001</v>
      </c>
      <c r="H115" s="88">
        <f t="shared" si="10"/>
        <v>106.85000000000001</v>
      </c>
      <c r="I115" s="88">
        <f t="shared" si="11"/>
        <v>90.95</v>
      </c>
      <c r="J115" s="21">
        <f t="shared" si="12"/>
        <v>197.8</v>
      </c>
      <c r="K115" s="67"/>
      <c r="L115" s="73">
        <f t="shared" si="13"/>
        <v>2512</v>
      </c>
    </row>
    <row r="116" spans="1:12" x14ac:dyDescent="0.25">
      <c r="A116" s="39" t="s">
        <v>224</v>
      </c>
      <c r="B116" s="19">
        <v>22862</v>
      </c>
      <c r="C116" s="2" t="s">
        <v>4</v>
      </c>
      <c r="D116" s="19" t="s">
        <v>7</v>
      </c>
      <c r="E116" s="19">
        <v>15</v>
      </c>
      <c r="F116" s="56">
        <v>0.78</v>
      </c>
      <c r="G116" s="56">
        <v>0.66</v>
      </c>
      <c r="H116" s="88">
        <f t="shared" si="10"/>
        <v>11.700000000000001</v>
      </c>
      <c r="I116" s="88">
        <f t="shared" si="11"/>
        <v>9.9</v>
      </c>
      <c r="J116" s="21">
        <f t="shared" si="12"/>
        <v>21.6</v>
      </c>
      <c r="K116" s="67"/>
      <c r="L116" s="73">
        <f t="shared" si="13"/>
        <v>1013</v>
      </c>
    </row>
    <row r="117" spans="1:12" x14ac:dyDescent="0.25">
      <c r="A117" s="39" t="s">
        <v>225</v>
      </c>
      <c r="B117" s="19">
        <v>22863</v>
      </c>
      <c r="C117" s="40" t="s">
        <v>5</v>
      </c>
      <c r="D117" s="19" t="s">
        <v>7</v>
      </c>
      <c r="E117" s="19">
        <v>15</v>
      </c>
      <c r="F117" s="56">
        <v>0.78</v>
      </c>
      <c r="G117" s="56">
        <v>0.66</v>
      </c>
      <c r="H117" s="88">
        <f t="shared" si="10"/>
        <v>11.700000000000001</v>
      </c>
      <c r="I117" s="88">
        <f t="shared" si="11"/>
        <v>9.9</v>
      </c>
      <c r="J117" s="21">
        <f t="shared" si="12"/>
        <v>21.6</v>
      </c>
      <c r="K117" s="67"/>
      <c r="L117" s="73">
        <f t="shared" si="13"/>
        <v>1013</v>
      </c>
    </row>
    <row r="118" spans="1:12" x14ac:dyDescent="0.25">
      <c r="A118" s="39" t="s">
        <v>226</v>
      </c>
      <c r="B118" s="7">
        <v>2005</v>
      </c>
      <c r="C118" s="8" t="s">
        <v>86</v>
      </c>
      <c r="D118" s="19" t="s">
        <v>6</v>
      </c>
      <c r="E118" s="19">
        <v>2</v>
      </c>
      <c r="F118" s="56">
        <v>25.2</v>
      </c>
      <c r="G118" s="56">
        <v>21.46</v>
      </c>
      <c r="H118" s="88">
        <f t="shared" si="10"/>
        <v>50.4</v>
      </c>
      <c r="I118" s="88">
        <f t="shared" si="11"/>
        <v>42.92</v>
      </c>
      <c r="J118" s="21">
        <f t="shared" si="12"/>
        <v>93.32</v>
      </c>
      <c r="K118" s="67"/>
      <c r="L118" s="84" t="s">
        <v>651</v>
      </c>
    </row>
    <row r="119" spans="1:12" x14ac:dyDescent="0.25">
      <c r="A119" s="39" t="s">
        <v>227</v>
      </c>
      <c r="B119" s="7">
        <v>22773</v>
      </c>
      <c r="C119" s="8" t="s">
        <v>35</v>
      </c>
      <c r="D119" s="19" t="s">
        <v>6</v>
      </c>
      <c r="E119" s="19">
        <v>11</v>
      </c>
      <c r="F119" s="56">
        <v>5.0199999999999996</v>
      </c>
      <c r="G119" s="56">
        <v>4.2699999999999996</v>
      </c>
      <c r="H119" s="88">
        <f t="shared" si="10"/>
        <v>55.22</v>
      </c>
      <c r="I119" s="88">
        <f t="shared" si="11"/>
        <v>46.97</v>
      </c>
      <c r="J119" s="21">
        <f t="shared" si="12"/>
        <v>102.19</v>
      </c>
      <c r="K119" s="67"/>
      <c r="L119" s="84" t="s">
        <v>651</v>
      </c>
    </row>
    <row r="120" spans="1:12" x14ac:dyDescent="0.25">
      <c r="A120" s="39" t="s">
        <v>228</v>
      </c>
      <c r="B120" s="4">
        <v>6387</v>
      </c>
      <c r="C120" s="8" t="s">
        <v>32</v>
      </c>
      <c r="D120" s="3" t="s">
        <v>6</v>
      </c>
      <c r="E120" s="19">
        <v>11</v>
      </c>
      <c r="F120" s="56">
        <v>3.94</v>
      </c>
      <c r="G120" s="56">
        <v>3.35</v>
      </c>
      <c r="H120" s="88">
        <f t="shared" si="10"/>
        <v>43.339999999999996</v>
      </c>
      <c r="I120" s="88">
        <f t="shared" si="11"/>
        <v>36.85</v>
      </c>
      <c r="J120" s="21">
        <f t="shared" si="12"/>
        <v>80.19</v>
      </c>
      <c r="K120" s="67"/>
      <c r="L120" s="84" t="s">
        <v>651</v>
      </c>
    </row>
    <row r="121" spans="1:12" x14ac:dyDescent="0.25">
      <c r="A121" s="39" t="s">
        <v>229</v>
      </c>
      <c r="B121" s="14">
        <v>256</v>
      </c>
      <c r="C121" s="45" t="s">
        <v>14</v>
      </c>
      <c r="D121" s="19" t="s">
        <v>6</v>
      </c>
      <c r="E121" s="19">
        <v>1</v>
      </c>
      <c r="F121" s="56">
        <v>14.7</v>
      </c>
      <c r="G121" s="56">
        <v>12.52</v>
      </c>
      <c r="H121" s="88">
        <f t="shared" si="10"/>
        <v>14.7</v>
      </c>
      <c r="I121" s="88">
        <f t="shared" si="11"/>
        <v>12.52</v>
      </c>
      <c r="J121" s="21">
        <f t="shared" si="12"/>
        <v>27.22</v>
      </c>
      <c r="K121" s="67"/>
      <c r="L121" s="73">
        <v>20111</v>
      </c>
    </row>
    <row r="122" spans="1:12" x14ac:dyDescent="0.25">
      <c r="A122" s="39" t="s">
        <v>230</v>
      </c>
      <c r="B122" s="19">
        <v>17076</v>
      </c>
      <c r="C122" s="40" t="s">
        <v>33</v>
      </c>
      <c r="D122" s="19" t="s">
        <v>6</v>
      </c>
      <c r="E122" s="19">
        <v>5</v>
      </c>
      <c r="F122" s="56">
        <v>43.02</v>
      </c>
      <c r="G122" s="56">
        <v>36.619999999999997</v>
      </c>
      <c r="H122" s="88">
        <f t="shared" si="10"/>
        <v>215.10000000000002</v>
      </c>
      <c r="I122" s="88">
        <f t="shared" si="11"/>
        <v>183.1</v>
      </c>
      <c r="J122" s="21">
        <f t="shared" si="12"/>
        <v>398.20000000000005</v>
      </c>
      <c r="K122" s="67"/>
      <c r="L122" s="73">
        <v>12216</v>
      </c>
    </row>
    <row r="123" spans="1:12" ht="39" x14ac:dyDescent="0.25">
      <c r="A123" s="39" t="s">
        <v>231</v>
      </c>
      <c r="B123" s="4"/>
      <c r="C123" s="28" t="s">
        <v>619</v>
      </c>
      <c r="D123" s="3" t="s">
        <v>6</v>
      </c>
      <c r="E123" s="19">
        <v>5</v>
      </c>
      <c r="F123" s="56">
        <v>0</v>
      </c>
      <c r="G123" s="56">
        <v>102.17</v>
      </c>
      <c r="H123" s="88">
        <f t="shared" si="10"/>
        <v>0</v>
      </c>
      <c r="I123" s="88">
        <f t="shared" si="11"/>
        <v>510.85</v>
      </c>
      <c r="J123" s="21">
        <f t="shared" si="12"/>
        <v>510.85</v>
      </c>
      <c r="K123" s="67"/>
      <c r="L123" s="73"/>
    </row>
    <row r="124" spans="1:12" x14ac:dyDescent="0.25">
      <c r="A124" s="39" t="s">
        <v>232</v>
      </c>
      <c r="B124" s="4">
        <v>1799</v>
      </c>
      <c r="C124" s="5" t="s">
        <v>87</v>
      </c>
      <c r="D124" s="3" t="s">
        <v>6</v>
      </c>
      <c r="E124" s="19">
        <v>2</v>
      </c>
      <c r="F124" s="56">
        <v>4.32</v>
      </c>
      <c r="G124" s="56">
        <v>3.69</v>
      </c>
      <c r="H124" s="88">
        <f t="shared" si="10"/>
        <v>8.64</v>
      </c>
      <c r="I124" s="88">
        <f t="shared" si="11"/>
        <v>7.38</v>
      </c>
      <c r="J124" s="21">
        <f t="shared" si="12"/>
        <v>16.02</v>
      </c>
      <c r="K124" s="67"/>
      <c r="L124" s="73"/>
    </row>
    <row r="125" spans="1:12" x14ac:dyDescent="0.25">
      <c r="A125" s="39" t="s">
        <v>233</v>
      </c>
      <c r="B125" s="4">
        <v>1625</v>
      </c>
      <c r="C125" s="5" t="s">
        <v>635</v>
      </c>
      <c r="D125" s="3" t="s">
        <v>6</v>
      </c>
      <c r="E125" s="19">
        <v>8</v>
      </c>
      <c r="F125" s="56">
        <v>8.69</v>
      </c>
      <c r="G125" s="56">
        <v>7.39</v>
      </c>
      <c r="H125" s="88">
        <f t="shared" si="10"/>
        <v>69.52</v>
      </c>
      <c r="I125" s="88">
        <f t="shared" si="11"/>
        <v>59.12</v>
      </c>
      <c r="J125" s="21">
        <f t="shared" si="12"/>
        <v>128.63999999999999</v>
      </c>
      <c r="K125" s="67"/>
      <c r="L125" s="73">
        <v>439</v>
      </c>
    </row>
    <row r="126" spans="1:12" x14ac:dyDescent="0.25">
      <c r="A126" s="39" t="s">
        <v>234</v>
      </c>
      <c r="B126" s="39">
        <v>1812</v>
      </c>
      <c r="C126" s="2" t="s">
        <v>486</v>
      </c>
      <c r="D126" s="3" t="s">
        <v>6</v>
      </c>
      <c r="E126" s="39">
        <v>8</v>
      </c>
      <c r="F126" s="56">
        <v>0.87</v>
      </c>
      <c r="G126" s="56">
        <v>0.75</v>
      </c>
      <c r="H126" s="88">
        <f t="shared" si="10"/>
        <v>6.96</v>
      </c>
      <c r="I126" s="88">
        <f t="shared" si="11"/>
        <v>6</v>
      </c>
      <c r="J126" s="21">
        <f t="shared" si="12"/>
        <v>12.96</v>
      </c>
      <c r="K126" s="67"/>
      <c r="L126" s="84" t="s">
        <v>651</v>
      </c>
    </row>
    <row r="127" spans="1:12" x14ac:dyDescent="0.25">
      <c r="A127" s="39" t="s">
        <v>637</v>
      </c>
      <c r="B127" s="39">
        <v>24446</v>
      </c>
      <c r="C127" s="2" t="s">
        <v>618</v>
      </c>
      <c r="D127" s="19" t="s">
        <v>6</v>
      </c>
      <c r="E127" s="19">
        <v>5</v>
      </c>
      <c r="F127" s="56">
        <v>19.440000000000001</v>
      </c>
      <c r="G127" s="56">
        <v>16.55</v>
      </c>
      <c r="H127" s="88">
        <f t="shared" si="10"/>
        <v>97.2</v>
      </c>
      <c r="I127" s="88">
        <f t="shared" si="11"/>
        <v>82.75</v>
      </c>
      <c r="J127" s="21">
        <f t="shared" si="12"/>
        <v>179.95</v>
      </c>
      <c r="K127" s="67"/>
      <c r="L127" s="73">
        <v>2510</v>
      </c>
    </row>
    <row r="128" spans="1:12" x14ac:dyDescent="0.25">
      <c r="A128" s="36"/>
      <c r="B128" s="23"/>
      <c r="C128" s="24" t="s">
        <v>43</v>
      </c>
      <c r="D128" s="25"/>
      <c r="E128" s="25"/>
      <c r="F128" s="59"/>
      <c r="G128" s="60"/>
      <c r="H128" s="90">
        <f>SUM(H52:H127)</f>
        <v>26600.885000000002</v>
      </c>
      <c r="I128" s="90">
        <f t="shared" ref="I128:J128" si="14">SUM(I52:I127)</f>
        <v>23159.319999999996</v>
      </c>
      <c r="J128" s="61">
        <f t="shared" si="14"/>
        <v>49760.204999999987</v>
      </c>
      <c r="K128" s="70"/>
      <c r="L128" s="71"/>
    </row>
    <row r="129" spans="1:12" x14ac:dyDescent="0.25">
      <c r="L129" s="63"/>
    </row>
    <row r="130" spans="1:12" ht="15" customHeight="1" x14ac:dyDescent="0.25">
      <c r="A130" s="19">
        <v>3</v>
      </c>
      <c r="B130" s="11" t="s">
        <v>88</v>
      </c>
      <c r="C130" s="11"/>
      <c r="D130" s="11"/>
      <c r="E130" s="11"/>
      <c r="F130" s="100" t="s">
        <v>654</v>
      </c>
      <c r="G130" s="101"/>
      <c r="H130" s="101"/>
      <c r="I130" s="101"/>
      <c r="J130" s="102"/>
      <c r="K130" s="64"/>
      <c r="L130" s="96" t="s">
        <v>649</v>
      </c>
    </row>
    <row r="131" spans="1:12" x14ac:dyDescent="0.25">
      <c r="A131" s="19"/>
      <c r="B131" s="11" t="s">
        <v>89</v>
      </c>
      <c r="C131" s="11"/>
      <c r="D131" s="11"/>
      <c r="E131" s="11"/>
      <c r="F131" s="103" t="s">
        <v>39</v>
      </c>
      <c r="G131" s="104"/>
      <c r="H131" s="105" t="s">
        <v>42</v>
      </c>
      <c r="I131" s="105"/>
      <c r="J131" s="104" t="s">
        <v>42</v>
      </c>
      <c r="K131" s="65"/>
      <c r="L131" s="97"/>
    </row>
    <row r="132" spans="1:12" ht="30" x14ac:dyDescent="0.25">
      <c r="A132" s="19"/>
      <c r="B132" s="47" t="s">
        <v>646</v>
      </c>
      <c r="C132" s="1" t="s">
        <v>0</v>
      </c>
      <c r="D132" s="1" t="s">
        <v>1</v>
      </c>
      <c r="E132" s="1" t="s">
        <v>12</v>
      </c>
      <c r="F132" s="52" t="s">
        <v>40</v>
      </c>
      <c r="G132" s="53" t="s">
        <v>41</v>
      </c>
      <c r="H132" s="86" t="s">
        <v>40</v>
      </c>
      <c r="I132" s="86" t="s">
        <v>41</v>
      </c>
      <c r="J132" s="104"/>
      <c r="K132" s="65"/>
      <c r="L132" s="98"/>
    </row>
    <row r="133" spans="1:12" x14ac:dyDescent="0.25">
      <c r="A133" s="19"/>
      <c r="B133" s="99" t="s">
        <v>29</v>
      </c>
      <c r="C133" s="99"/>
      <c r="D133" s="99"/>
      <c r="E133" s="99"/>
      <c r="F133" s="54"/>
      <c r="G133" s="55"/>
      <c r="H133" s="87"/>
      <c r="I133" s="87"/>
      <c r="J133" s="55"/>
      <c r="K133" s="66"/>
      <c r="L133" s="78"/>
    </row>
    <row r="134" spans="1:12" x14ac:dyDescent="0.25">
      <c r="A134" s="19" t="s">
        <v>235</v>
      </c>
      <c r="B134" s="7">
        <v>13814</v>
      </c>
      <c r="C134" s="8" t="s">
        <v>90</v>
      </c>
      <c r="D134" s="3" t="s">
        <v>6</v>
      </c>
      <c r="E134" s="19">
        <v>8</v>
      </c>
      <c r="F134" s="56">
        <v>2.36</v>
      </c>
      <c r="G134" s="56">
        <v>2.02</v>
      </c>
      <c r="H134" s="88">
        <f t="shared" ref="H134:H148" si="15">E134*F134</f>
        <v>18.88</v>
      </c>
      <c r="I134" s="88">
        <f t="shared" ref="I134:I148" si="16">E134*G134</f>
        <v>16.16</v>
      </c>
      <c r="J134" s="21">
        <f t="shared" ref="J134:J148" si="17">SUM(H134:I134)</f>
        <v>35.04</v>
      </c>
      <c r="K134" s="67"/>
      <c r="L134" s="84" t="s">
        <v>651</v>
      </c>
    </row>
    <row r="135" spans="1:12" x14ac:dyDescent="0.25">
      <c r="A135" s="19" t="s">
        <v>236</v>
      </c>
      <c r="B135" s="7">
        <v>2271</v>
      </c>
      <c r="C135" s="8" t="s">
        <v>91</v>
      </c>
      <c r="D135" s="3" t="s">
        <v>6</v>
      </c>
      <c r="E135" s="19">
        <v>4</v>
      </c>
      <c r="F135" s="56">
        <v>25.64</v>
      </c>
      <c r="G135" s="56">
        <v>21.84</v>
      </c>
      <c r="H135" s="88">
        <f t="shared" si="15"/>
        <v>102.56</v>
      </c>
      <c r="I135" s="88">
        <f t="shared" si="16"/>
        <v>87.36</v>
      </c>
      <c r="J135" s="21">
        <f t="shared" si="17"/>
        <v>189.92000000000002</v>
      </c>
      <c r="K135" s="67"/>
      <c r="L135" s="73">
        <v>1092</v>
      </c>
    </row>
    <row r="136" spans="1:12" x14ac:dyDescent="0.25">
      <c r="A136" s="19" t="s">
        <v>237</v>
      </c>
      <c r="B136" s="7">
        <v>1827</v>
      </c>
      <c r="C136" s="8" t="s">
        <v>8</v>
      </c>
      <c r="D136" s="3" t="s">
        <v>6</v>
      </c>
      <c r="E136" s="19">
        <v>8</v>
      </c>
      <c r="F136" s="56">
        <v>0.67</v>
      </c>
      <c r="G136" s="56">
        <v>0.57999999999999996</v>
      </c>
      <c r="H136" s="88">
        <f t="shared" si="15"/>
        <v>5.36</v>
      </c>
      <c r="I136" s="88">
        <f t="shared" si="16"/>
        <v>4.6399999999999997</v>
      </c>
      <c r="J136" s="21">
        <f t="shared" si="17"/>
        <v>10</v>
      </c>
      <c r="K136" s="67"/>
      <c r="L136" s="73">
        <f>L12</f>
        <v>379</v>
      </c>
    </row>
    <row r="137" spans="1:12" x14ac:dyDescent="0.25">
      <c r="A137" s="19" t="s">
        <v>238</v>
      </c>
      <c r="B137" s="7">
        <v>5230</v>
      </c>
      <c r="C137" s="8" t="s">
        <v>9</v>
      </c>
      <c r="D137" s="3" t="s">
        <v>19</v>
      </c>
      <c r="E137" s="19">
        <v>6</v>
      </c>
      <c r="F137" s="56">
        <v>60.28</v>
      </c>
      <c r="G137" s="56">
        <v>51.32</v>
      </c>
      <c r="H137" s="88">
        <f t="shared" si="15"/>
        <v>361.68</v>
      </c>
      <c r="I137" s="88">
        <f t="shared" si="16"/>
        <v>307.92</v>
      </c>
      <c r="J137" s="21">
        <f t="shared" si="17"/>
        <v>669.6</v>
      </c>
      <c r="K137" s="67"/>
      <c r="L137" s="74">
        <f>L13</f>
        <v>868</v>
      </c>
    </row>
    <row r="138" spans="1:12" x14ac:dyDescent="0.25">
      <c r="A138" s="39" t="s">
        <v>239</v>
      </c>
      <c r="B138" s="7">
        <v>5275</v>
      </c>
      <c r="C138" s="8" t="s">
        <v>48</v>
      </c>
      <c r="D138" s="3" t="s">
        <v>19</v>
      </c>
      <c r="E138" s="39">
        <v>12</v>
      </c>
      <c r="F138" s="56">
        <v>27.73</v>
      </c>
      <c r="G138" s="56">
        <v>23.62</v>
      </c>
      <c r="H138" s="88">
        <f t="shared" si="15"/>
        <v>332.76</v>
      </c>
      <c r="I138" s="88">
        <f t="shared" si="16"/>
        <v>283.44</v>
      </c>
      <c r="J138" s="21">
        <f t="shared" si="17"/>
        <v>616.20000000000005</v>
      </c>
      <c r="K138" s="67"/>
      <c r="L138" s="76">
        <v>25003</v>
      </c>
    </row>
    <row r="139" spans="1:12" x14ac:dyDescent="0.25">
      <c r="A139" s="39" t="s">
        <v>240</v>
      </c>
      <c r="B139" s="7">
        <v>17031</v>
      </c>
      <c r="C139" s="8" t="s">
        <v>15</v>
      </c>
      <c r="D139" s="3" t="s">
        <v>6</v>
      </c>
      <c r="E139" s="19">
        <v>10</v>
      </c>
      <c r="F139" s="56">
        <v>0.78</v>
      </c>
      <c r="G139" s="56">
        <v>0.66</v>
      </c>
      <c r="H139" s="88">
        <f t="shared" si="15"/>
        <v>7.8000000000000007</v>
      </c>
      <c r="I139" s="88">
        <f t="shared" si="16"/>
        <v>6.6000000000000005</v>
      </c>
      <c r="J139" s="21">
        <f t="shared" si="17"/>
        <v>14.400000000000002</v>
      </c>
      <c r="K139" s="67"/>
      <c r="L139" s="84" t="s">
        <v>651</v>
      </c>
    </row>
    <row r="140" spans="1:12" x14ac:dyDescent="0.25">
      <c r="A140" s="39" t="s">
        <v>241</v>
      </c>
      <c r="B140" s="7">
        <v>6469</v>
      </c>
      <c r="C140" s="8" t="s">
        <v>22</v>
      </c>
      <c r="D140" s="3" t="s">
        <v>6</v>
      </c>
      <c r="E140" s="19">
        <v>2</v>
      </c>
      <c r="F140" s="56">
        <v>3.07</v>
      </c>
      <c r="G140" s="56">
        <v>2.62</v>
      </c>
      <c r="H140" s="88">
        <f t="shared" si="15"/>
        <v>6.14</v>
      </c>
      <c r="I140" s="88">
        <f t="shared" si="16"/>
        <v>5.24</v>
      </c>
      <c r="J140" s="21">
        <f t="shared" si="17"/>
        <v>11.379999999999999</v>
      </c>
      <c r="K140" s="67"/>
      <c r="L140" s="84" t="s">
        <v>651</v>
      </c>
    </row>
    <row r="141" spans="1:12" x14ac:dyDescent="0.25">
      <c r="A141" s="39" t="s">
        <v>242</v>
      </c>
      <c r="B141" s="7">
        <v>6468</v>
      </c>
      <c r="C141" s="8" t="s">
        <v>23</v>
      </c>
      <c r="D141" s="3" t="s">
        <v>6</v>
      </c>
      <c r="E141" s="19">
        <v>8</v>
      </c>
      <c r="F141" s="56">
        <v>3.02</v>
      </c>
      <c r="G141" s="56">
        <v>2.58</v>
      </c>
      <c r="H141" s="88">
        <f t="shared" si="15"/>
        <v>24.16</v>
      </c>
      <c r="I141" s="88">
        <f t="shared" si="16"/>
        <v>20.64</v>
      </c>
      <c r="J141" s="21">
        <f t="shared" si="17"/>
        <v>44.8</v>
      </c>
      <c r="K141" s="67"/>
      <c r="L141" s="84" t="s">
        <v>651</v>
      </c>
    </row>
    <row r="142" spans="1:12" x14ac:dyDescent="0.25">
      <c r="A142" s="39" t="s">
        <v>243</v>
      </c>
      <c r="B142" s="7">
        <v>21755</v>
      </c>
      <c r="C142" s="8" t="s">
        <v>3</v>
      </c>
      <c r="D142" s="3" t="s">
        <v>6</v>
      </c>
      <c r="E142" s="19">
        <v>4</v>
      </c>
      <c r="F142" s="56">
        <v>5.76</v>
      </c>
      <c r="G142" s="56">
        <v>4.91</v>
      </c>
      <c r="H142" s="88">
        <f t="shared" si="15"/>
        <v>23.04</v>
      </c>
      <c r="I142" s="88">
        <f t="shared" si="16"/>
        <v>19.64</v>
      </c>
      <c r="J142" s="21">
        <f t="shared" si="17"/>
        <v>42.68</v>
      </c>
      <c r="K142" s="67"/>
      <c r="L142" s="84" t="s">
        <v>651</v>
      </c>
    </row>
    <row r="143" spans="1:12" x14ac:dyDescent="0.25">
      <c r="A143" s="39" t="s">
        <v>244</v>
      </c>
      <c r="B143" s="7">
        <v>2167</v>
      </c>
      <c r="C143" s="8" t="s">
        <v>2</v>
      </c>
      <c r="D143" s="3" t="s">
        <v>6</v>
      </c>
      <c r="E143" s="6">
        <v>4</v>
      </c>
      <c r="F143" s="56">
        <v>24.59</v>
      </c>
      <c r="G143" s="56">
        <v>20.94</v>
      </c>
      <c r="H143" s="88">
        <f t="shared" si="15"/>
        <v>98.36</v>
      </c>
      <c r="I143" s="88">
        <f t="shared" si="16"/>
        <v>83.76</v>
      </c>
      <c r="J143" s="21">
        <f t="shared" si="17"/>
        <v>182.12</v>
      </c>
      <c r="K143" s="67"/>
      <c r="L143" s="73">
        <f>L24</f>
        <v>3383</v>
      </c>
    </row>
    <row r="144" spans="1:12" x14ac:dyDescent="0.25">
      <c r="A144" s="39" t="s">
        <v>245</v>
      </c>
      <c r="B144" s="7">
        <v>5013</v>
      </c>
      <c r="C144" s="8" t="s">
        <v>92</v>
      </c>
      <c r="D144" s="3" t="s">
        <v>6</v>
      </c>
      <c r="E144" s="19">
        <v>8</v>
      </c>
      <c r="F144" s="56">
        <v>6.34</v>
      </c>
      <c r="G144" s="56">
        <v>5.4</v>
      </c>
      <c r="H144" s="88">
        <f t="shared" si="15"/>
        <v>50.72</v>
      </c>
      <c r="I144" s="88">
        <f t="shared" si="16"/>
        <v>43.2</v>
      </c>
      <c r="J144" s="21">
        <f t="shared" si="17"/>
        <v>93.92</v>
      </c>
      <c r="K144" s="67"/>
      <c r="L144" s="73">
        <v>3398</v>
      </c>
    </row>
    <row r="145" spans="1:12" x14ac:dyDescent="0.25">
      <c r="A145" s="39" t="s">
        <v>246</v>
      </c>
      <c r="B145" s="7">
        <v>1624</v>
      </c>
      <c r="C145" s="8" t="s">
        <v>631</v>
      </c>
      <c r="D145" s="3" t="s">
        <v>6</v>
      </c>
      <c r="E145" s="19">
        <v>8</v>
      </c>
      <c r="F145" s="56">
        <v>7.56</v>
      </c>
      <c r="G145" s="56">
        <v>6.43</v>
      </c>
      <c r="H145" s="88">
        <f t="shared" si="15"/>
        <v>60.48</v>
      </c>
      <c r="I145" s="88">
        <f t="shared" si="16"/>
        <v>51.44</v>
      </c>
      <c r="J145" s="21">
        <f t="shared" si="17"/>
        <v>111.91999999999999</v>
      </c>
      <c r="K145" s="67"/>
      <c r="L145" s="76">
        <f>L27</f>
        <v>432</v>
      </c>
    </row>
    <row r="146" spans="1:12" x14ac:dyDescent="0.25">
      <c r="A146" s="39" t="s">
        <v>247</v>
      </c>
      <c r="B146" s="39">
        <v>1812</v>
      </c>
      <c r="C146" s="40" t="s">
        <v>486</v>
      </c>
      <c r="D146" s="3" t="s">
        <v>6</v>
      </c>
      <c r="E146" s="39">
        <v>8</v>
      </c>
      <c r="F146" s="56">
        <v>1.74</v>
      </c>
      <c r="G146" s="56">
        <v>1.48</v>
      </c>
      <c r="H146" s="88">
        <f t="shared" si="15"/>
        <v>13.92</v>
      </c>
      <c r="I146" s="88">
        <f t="shared" si="16"/>
        <v>11.84</v>
      </c>
      <c r="J146" s="21">
        <f t="shared" si="17"/>
        <v>25.759999999999998</v>
      </c>
      <c r="K146" s="67"/>
      <c r="L146" s="84" t="s">
        <v>651</v>
      </c>
    </row>
    <row r="147" spans="1:12" x14ac:dyDescent="0.25">
      <c r="A147" s="39" t="s">
        <v>248</v>
      </c>
      <c r="B147" s="18">
        <v>4804</v>
      </c>
      <c r="C147" s="13" t="s">
        <v>93</v>
      </c>
      <c r="D147" s="3" t="s">
        <v>6</v>
      </c>
      <c r="E147" s="19">
        <v>2</v>
      </c>
      <c r="F147" s="56">
        <v>1254</v>
      </c>
      <c r="G147" s="56">
        <v>1067.7</v>
      </c>
      <c r="H147" s="88">
        <f t="shared" si="15"/>
        <v>2508</v>
      </c>
      <c r="I147" s="88">
        <f t="shared" si="16"/>
        <v>2135.4</v>
      </c>
      <c r="J147" s="21">
        <f t="shared" si="17"/>
        <v>4643.3999999999996</v>
      </c>
      <c r="K147" s="67"/>
      <c r="L147" s="84" t="s">
        <v>651</v>
      </c>
    </row>
    <row r="148" spans="1:12" x14ac:dyDescent="0.25">
      <c r="A148" s="39" t="s">
        <v>249</v>
      </c>
      <c r="B148" s="12">
        <v>4751</v>
      </c>
      <c r="C148" s="13" t="s">
        <v>18</v>
      </c>
      <c r="D148" s="3" t="s">
        <v>6</v>
      </c>
      <c r="E148" s="19">
        <v>4</v>
      </c>
      <c r="F148" s="56">
        <v>30</v>
      </c>
      <c r="G148" s="56">
        <v>25.55</v>
      </c>
      <c r="H148" s="88">
        <f t="shared" si="15"/>
        <v>120</v>
      </c>
      <c r="I148" s="88">
        <f t="shared" si="16"/>
        <v>102.2</v>
      </c>
      <c r="J148" s="21">
        <f t="shared" si="17"/>
        <v>222.2</v>
      </c>
      <c r="K148" s="67"/>
      <c r="L148" s="84" t="s">
        <v>651</v>
      </c>
    </row>
    <row r="149" spans="1:12" x14ac:dyDescent="0.25">
      <c r="A149" s="36"/>
      <c r="B149" s="99" t="s">
        <v>30</v>
      </c>
      <c r="C149" s="99"/>
      <c r="D149" s="99"/>
      <c r="E149" s="99"/>
      <c r="F149" s="57"/>
      <c r="G149" s="58"/>
      <c r="H149" s="89"/>
      <c r="I149" s="89"/>
      <c r="J149" s="58"/>
      <c r="K149" s="68"/>
      <c r="L149" s="77"/>
    </row>
    <row r="150" spans="1:12" x14ac:dyDescent="0.25">
      <c r="A150" s="39" t="s">
        <v>250</v>
      </c>
      <c r="B150" s="4">
        <v>1827</v>
      </c>
      <c r="C150" s="5" t="s">
        <v>8</v>
      </c>
      <c r="D150" s="3" t="s">
        <v>6</v>
      </c>
      <c r="E150" s="19">
        <v>10</v>
      </c>
      <c r="F150" s="56">
        <v>0.67</v>
      </c>
      <c r="G150" s="56">
        <v>0.57999999999999996</v>
      </c>
      <c r="H150" s="88">
        <f t="shared" ref="H150:H162" si="18">E150*F150</f>
        <v>6.7</v>
      </c>
      <c r="I150" s="88">
        <f t="shared" ref="I150:I162" si="19">E150*G150</f>
        <v>5.8</v>
      </c>
      <c r="J150" s="21">
        <f t="shared" ref="J150:J162" si="20">SUM(H150:I150)</f>
        <v>12.5</v>
      </c>
      <c r="K150" s="67"/>
      <c r="L150" s="73">
        <f t="shared" ref="L150:L153" si="21">L33</f>
        <v>379</v>
      </c>
    </row>
    <row r="151" spans="1:12" x14ac:dyDescent="0.25">
      <c r="A151" s="39" t="s">
        <v>251</v>
      </c>
      <c r="B151" s="4">
        <v>6888</v>
      </c>
      <c r="C151" s="5" t="s">
        <v>31</v>
      </c>
      <c r="D151" s="3" t="s">
        <v>6</v>
      </c>
      <c r="E151" s="19">
        <v>5</v>
      </c>
      <c r="F151" s="56">
        <v>21.37</v>
      </c>
      <c r="G151" s="56">
        <v>18.190000000000001</v>
      </c>
      <c r="H151" s="88">
        <f t="shared" si="18"/>
        <v>106.85000000000001</v>
      </c>
      <c r="I151" s="88">
        <f t="shared" si="19"/>
        <v>90.95</v>
      </c>
      <c r="J151" s="21">
        <f t="shared" si="20"/>
        <v>197.8</v>
      </c>
      <c r="K151" s="67"/>
      <c r="L151" s="73">
        <f t="shared" si="21"/>
        <v>2512</v>
      </c>
    </row>
    <row r="152" spans="1:12" x14ac:dyDescent="0.25">
      <c r="A152" s="39" t="s">
        <v>252</v>
      </c>
      <c r="B152" s="19">
        <v>22862</v>
      </c>
      <c r="C152" s="40" t="s">
        <v>4</v>
      </c>
      <c r="D152" s="19" t="s">
        <v>7</v>
      </c>
      <c r="E152" s="19">
        <v>15</v>
      </c>
      <c r="F152" s="56">
        <v>0.78</v>
      </c>
      <c r="G152" s="56">
        <v>0.66</v>
      </c>
      <c r="H152" s="88">
        <f t="shared" si="18"/>
        <v>11.700000000000001</v>
      </c>
      <c r="I152" s="88">
        <f t="shared" si="19"/>
        <v>9.9</v>
      </c>
      <c r="J152" s="21">
        <f t="shared" si="20"/>
        <v>21.6</v>
      </c>
      <c r="K152" s="67"/>
      <c r="L152" s="73">
        <f t="shared" si="21"/>
        <v>1013</v>
      </c>
    </row>
    <row r="153" spans="1:12" x14ac:dyDescent="0.25">
      <c r="A153" s="39" t="s">
        <v>253</v>
      </c>
      <c r="B153" s="19">
        <v>22863</v>
      </c>
      <c r="C153" s="40" t="s">
        <v>5</v>
      </c>
      <c r="D153" s="19" t="s">
        <v>7</v>
      </c>
      <c r="E153" s="19">
        <v>15</v>
      </c>
      <c r="F153" s="56">
        <v>0.78</v>
      </c>
      <c r="G153" s="56">
        <v>0.66</v>
      </c>
      <c r="H153" s="88">
        <f t="shared" si="18"/>
        <v>11.700000000000001</v>
      </c>
      <c r="I153" s="88">
        <f t="shared" si="19"/>
        <v>9.9</v>
      </c>
      <c r="J153" s="21">
        <f t="shared" si="20"/>
        <v>21.6</v>
      </c>
      <c r="K153" s="67"/>
      <c r="L153" s="73">
        <f t="shared" si="21"/>
        <v>1013</v>
      </c>
    </row>
    <row r="154" spans="1:12" x14ac:dyDescent="0.25">
      <c r="A154" s="39" t="s">
        <v>254</v>
      </c>
      <c r="B154" s="4">
        <v>6387</v>
      </c>
      <c r="C154" s="8" t="s">
        <v>32</v>
      </c>
      <c r="D154" s="3" t="s">
        <v>6</v>
      </c>
      <c r="E154" s="19">
        <v>10</v>
      </c>
      <c r="F154" s="56">
        <v>3.94</v>
      </c>
      <c r="G154" s="56">
        <v>3.35</v>
      </c>
      <c r="H154" s="88">
        <f t="shared" si="18"/>
        <v>39.4</v>
      </c>
      <c r="I154" s="88">
        <f t="shared" si="19"/>
        <v>33.5</v>
      </c>
      <c r="J154" s="21">
        <f t="shared" si="20"/>
        <v>72.900000000000006</v>
      </c>
      <c r="K154" s="67"/>
      <c r="L154" s="84" t="s">
        <v>651</v>
      </c>
    </row>
    <row r="155" spans="1:12" x14ac:dyDescent="0.25">
      <c r="A155" s="39" t="s">
        <v>255</v>
      </c>
      <c r="B155" s="14">
        <v>256</v>
      </c>
      <c r="C155" s="45" t="s">
        <v>14</v>
      </c>
      <c r="D155" s="19" t="s">
        <v>6</v>
      </c>
      <c r="E155" s="19">
        <v>1</v>
      </c>
      <c r="F155" s="56">
        <v>14.7</v>
      </c>
      <c r="G155" s="56">
        <v>12.52</v>
      </c>
      <c r="H155" s="88">
        <f t="shared" si="18"/>
        <v>14.7</v>
      </c>
      <c r="I155" s="88">
        <f t="shared" si="19"/>
        <v>12.52</v>
      </c>
      <c r="J155" s="21">
        <f t="shared" si="20"/>
        <v>27.22</v>
      </c>
      <c r="K155" s="67"/>
      <c r="L155" s="73">
        <f t="shared" ref="L155:L156" si="22">L40</f>
        <v>20111</v>
      </c>
    </row>
    <row r="156" spans="1:12" x14ac:dyDescent="0.25">
      <c r="A156" s="39" t="s">
        <v>256</v>
      </c>
      <c r="B156" s="19">
        <v>17076</v>
      </c>
      <c r="C156" s="40" t="s">
        <v>33</v>
      </c>
      <c r="D156" s="19" t="s">
        <v>6</v>
      </c>
      <c r="E156" s="19">
        <v>5</v>
      </c>
      <c r="F156" s="56">
        <v>43.02</v>
      </c>
      <c r="G156" s="56">
        <v>36.619999999999997</v>
      </c>
      <c r="H156" s="88">
        <f t="shared" si="18"/>
        <v>215.10000000000002</v>
      </c>
      <c r="I156" s="88">
        <f t="shared" si="19"/>
        <v>183.1</v>
      </c>
      <c r="J156" s="21">
        <f t="shared" si="20"/>
        <v>398.20000000000005</v>
      </c>
      <c r="K156" s="67"/>
      <c r="L156" s="76">
        <f t="shared" si="22"/>
        <v>12216</v>
      </c>
    </row>
    <row r="157" spans="1:12" ht="39" x14ac:dyDescent="0.25">
      <c r="A157" s="39" t="s">
        <v>257</v>
      </c>
      <c r="B157" s="4"/>
      <c r="C157" s="46" t="s">
        <v>619</v>
      </c>
      <c r="D157" s="3" t="s">
        <v>6</v>
      </c>
      <c r="E157" s="19">
        <v>5</v>
      </c>
      <c r="F157" s="56">
        <v>0</v>
      </c>
      <c r="G157" s="56">
        <v>102.17</v>
      </c>
      <c r="H157" s="88">
        <f t="shared" si="18"/>
        <v>0</v>
      </c>
      <c r="I157" s="88">
        <f t="shared" si="19"/>
        <v>510.85</v>
      </c>
      <c r="J157" s="21">
        <f t="shared" si="20"/>
        <v>510.85</v>
      </c>
      <c r="K157" s="67"/>
      <c r="L157" s="74"/>
    </row>
    <row r="158" spans="1:12" x14ac:dyDescent="0.25">
      <c r="A158" s="39" t="s">
        <v>258</v>
      </c>
      <c r="B158" s="4">
        <v>1624</v>
      </c>
      <c r="C158" s="5" t="s">
        <v>631</v>
      </c>
      <c r="D158" s="3" t="s">
        <v>6</v>
      </c>
      <c r="E158" s="19">
        <v>4</v>
      </c>
      <c r="F158" s="56">
        <v>7.56</v>
      </c>
      <c r="G158" s="56">
        <v>6.43</v>
      </c>
      <c r="H158" s="88">
        <f t="shared" si="18"/>
        <v>30.24</v>
      </c>
      <c r="I158" s="88">
        <f t="shared" si="19"/>
        <v>25.72</v>
      </c>
      <c r="J158" s="21">
        <f t="shared" si="20"/>
        <v>55.959999999999994</v>
      </c>
      <c r="K158" s="67"/>
      <c r="L158" s="73">
        <f>L43</f>
        <v>432</v>
      </c>
    </row>
    <row r="159" spans="1:12" x14ac:dyDescent="0.25">
      <c r="A159" s="39" t="s">
        <v>259</v>
      </c>
      <c r="B159" s="4">
        <v>1625</v>
      </c>
      <c r="C159" s="5" t="s">
        <v>635</v>
      </c>
      <c r="D159" s="3" t="s">
        <v>6</v>
      </c>
      <c r="E159" s="19">
        <v>4</v>
      </c>
      <c r="F159" s="56">
        <v>8.69</v>
      </c>
      <c r="G159" s="56">
        <v>7.39</v>
      </c>
      <c r="H159" s="88">
        <f t="shared" si="18"/>
        <v>34.76</v>
      </c>
      <c r="I159" s="88">
        <f t="shared" si="19"/>
        <v>29.56</v>
      </c>
      <c r="J159" s="21">
        <f t="shared" si="20"/>
        <v>64.319999999999993</v>
      </c>
      <c r="K159" s="67"/>
      <c r="L159" s="73">
        <f>L125</f>
        <v>439</v>
      </c>
    </row>
    <row r="160" spans="1:12" x14ac:dyDescent="0.25">
      <c r="A160" s="39" t="s">
        <v>260</v>
      </c>
      <c r="B160" s="4">
        <v>1626</v>
      </c>
      <c r="C160" s="5" t="s">
        <v>636</v>
      </c>
      <c r="D160" s="3" t="s">
        <v>6</v>
      </c>
      <c r="E160" s="19">
        <v>2</v>
      </c>
      <c r="F160" s="56">
        <v>10.14</v>
      </c>
      <c r="G160" s="56">
        <v>8.6300000000000008</v>
      </c>
      <c r="H160" s="88">
        <f t="shared" si="18"/>
        <v>20.28</v>
      </c>
      <c r="I160" s="88">
        <f t="shared" si="19"/>
        <v>17.260000000000002</v>
      </c>
      <c r="J160" s="21">
        <f t="shared" si="20"/>
        <v>37.540000000000006</v>
      </c>
      <c r="K160" s="67"/>
      <c r="L160" s="73">
        <v>433</v>
      </c>
    </row>
    <row r="161" spans="1:12" x14ac:dyDescent="0.25">
      <c r="A161" s="39" t="s">
        <v>638</v>
      </c>
      <c r="B161" s="39">
        <v>1812</v>
      </c>
      <c r="C161" s="2" t="s">
        <v>486</v>
      </c>
      <c r="D161" s="3" t="s">
        <v>6</v>
      </c>
      <c r="E161" s="39">
        <v>10</v>
      </c>
      <c r="F161" s="56">
        <v>0.87</v>
      </c>
      <c r="G161" s="56">
        <v>0.75</v>
      </c>
      <c r="H161" s="88">
        <f t="shared" si="18"/>
        <v>8.6999999999999993</v>
      </c>
      <c r="I161" s="88">
        <f t="shared" si="19"/>
        <v>7.5</v>
      </c>
      <c r="J161" s="21">
        <f t="shared" si="20"/>
        <v>16.2</v>
      </c>
      <c r="K161" s="67"/>
      <c r="L161" s="84" t="s">
        <v>651</v>
      </c>
    </row>
    <row r="162" spans="1:12" x14ac:dyDescent="0.25">
      <c r="A162" s="39" t="s">
        <v>663</v>
      </c>
      <c r="B162" s="39">
        <v>24446</v>
      </c>
      <c r="C162" s="2" t="s">
        <v>618</v>
      </c>
      <c r="D162" s="19" t="s">
        <v>6</v>
      </c>
      <c r="E162" s="19">
        <v>5</v>
      </c>
      <c r="F162" s="56">
        <v>19.440000000000001</v>
      </c>
      <c r="G162" s="56">
        <v>16.55</v>
      </c>
      <c r="H162" s="88">
        <f t="shared" si="18"/>
        <v>97.2</v>
      </c>
      <c r="I162" s="88">
        <f t="shared" si="19"/>
        <v>82.75</v>
      </c>
      <c r="J162" s="21">
        <f t="shared" si="20"/>
        <v>179.95</v>
      </c>
      <c r="K162" s="67"/>
      <c r="L162" s="73">
        <f>L45</f>
        <v>2510</v>
      </c>
    </row>
    <row r="163" spans="1:12" x14ac:dyDescent="0.25">
      <c r="A163" s="36"/>
      <c r="B163" s="23"/>
      <c r="C163" s="24" t="s">
        <v>43</v>
      </c>
      <c r="D163" s="25"/>
      <c r="E163" s="25"/>
      <c r="F163" s="59"/>
      <c r="G163" s="60"/>
      <c r="H163" s="90">
        <f>SUM(H134:H162)</f>
        <v>4331.1899999999987</v>
      </c>
      <c r="I163" s="90">
        <f t="shared" ref="I163:J163" si="23">SUM(I134:I162)</f>
        <v>4198.79</v>
      </c>
      <c r="J163" s="61">
        <f t="shared" si="23"/>
        <v>8529.9800000000032</v>
      </c>
      <c r="K163" s="70"/>
      <c r="L163" s="80"/>
    </row>
    <row r="164" spans="1:12" x14ac:dyDescent="0.25">
      <c r="L164" s="76"/>
    </row>
    <row r="165" spans="1:12" ht="15" customHeight="1" x14ac:dyDescent="0.25">
      <c r="A165" s="19">
        <v>4</v>
      </c>
      <c r="B165" s="11" t="s">
        <v>94</v>
      </c>
      <c r="C165" s="11"/>
      <c r="D165" s="11"/>
      <c r="E165" s="11"/>
      <c r="F165" s="100" t="s">
        <v>654</v>
      </c>
      <c r="G165" s="101"/>
      <c r="H165" s="101"/>
      <c r="I165" s="101"/>
      <c r="J165" s="102"/>
      <c r="K165" s="64"/>
      <c r="L165" s="96" t="s">
        <v>649</v>
      </c>
    </row>
    <row r="166" spans="1:12" x14ac:dyDescent="0.25">
      <c r="A166" s="19"/>
      <c r="B166" s="11" t="s">
        <v>95</v>
      </c>
      <c r="C166" s="11"/>
      <c r="D166" s="11"/>
      <c r="E166" s="11"/>
      <c r="F166" s="103" t="s">
        <v>39</v>
      </c>
      <c r="G166" s="104"/>
      <c r="H166" s="105" t="s">
        <v>42</v>
      </c>
      <c r="I166" s="105"/>
      <c r="J166" s="104" t="s">
        <v>42</v>
      </c>
      <c r="K166" s="65"/>
      <c r="L166" s="97"/>
    </row>
    <row r="167" spans="1:12" ht="30" x14ac:dyDescent="0.25">
      <c r="A167" s="19"/>
      <c r="B167" s="47" t="s">
        <v>646</v>
      </c>
      <c r="C167" s="1" t="s">
        <v>0</v>
      </c>
      <c r="D167" s="1" t="s">
        <v>1</v>
      </c>
      <c r="E167" s="1" t="s">
        <v>12</v>
      </c>
      <c r="F167" s="52" t="s">
        <v>40</v>
      </c>
      <c r="G167" s="53" t="s">
        <v>41</v>
      </c>
      <c r="H167" s="86" t="s">
        <v>40</v>
      </c>
      <c r="I167" s="86" t="s">
        <v>41</v>
      </c>
      <c r="J167" s="104"/>
      <c r="K167" s="65"/>
      <c r="L167" s="98"/>
    </row>
    <row r="168" spans="1:12" x14ac:dyDescent="0.25">
      <c r="A168" s="19"/>
      <c r="B168" s="99" t="s">
        <v>29</v>
      </c>
      <c r="C168" s="99"/>
      <c r="D168" s="99"/>
      <c r="E168" s="99"/>
      <c r="F168" s="52"/>
      <c r="G168" s="53"/>
      <c r="H168" s="86"/>
      <c r="I168" s="86"/>
      <c r="J168" s="53"/>
      <c r="K168" s="65"/>
      <c r="L168" s="79"/>
    </row>
    <row r="169" spans="1:12" x14ac:dyDescent="0.25">
      <c r="A169" s="19" t="s">
        <v>261</v>
      </c>
      <c r="B169" s="15">
        <v>23151</v>
      </c>
      <c r="C169" s="43" t="s">
        <v>11</v>
      </c>
      <c r="D169" s="3" t="s">
        <v>6</v>
      </c>
      <c r="E169" s="19">
        <v>6</v>
      </c>
      <c r="F169" s="56">
        <v>1.1299999999999999</v>
      </c>
      <c r="G169" s="56">
        <v>0.96</v>
      </c>
      <c r="H169" s="88">
        <f t="shared" ref="H169:H188" si="24">E169*F169</f>
        <v>6.7799999999999994</v>
      </c>
      <c r="I169" s="88">
        <f t="shared" ref="I169:I188" si="25">E169*G169</f>
        <v>5.76</v>
      </c>
      <c r="J169" s="21">
        <f t="shared" ref="J169:J188" si="26">SUM(H169:I169)</f>
        <v>12.54</v>
      </c>
      <c r="K169" s="67"/>
      <c r="L169" s="73">
        <f>L9</f>
        <v>408</v>
      </c>
    </row>
    <row r="170" spans="1:12" x14ac:dyDescent="0.25">
      <c r="A170" s="19" t="s">
        <v>262</v>
      </c>
      <c r="B170" s="4">
        <v>6154</v>
      </c>
      <c r="C170" s="8" t="s">
        <v>16</v>
      </c>
      <c r="D170" s="3" t="s">
        <v>6</v>
      </c>
      <c r="E170" s="19">
        <v>2</v>
      </c>
      <c r="F170" s="56">
        <v>4.93</v>
      </c>
      <c r="G170" s="56">
        <v>4.2</v>
      </c>
      <c r="H170" s="88">
        <f t="shared" si="24"/>
        <v>9.86</v>
      </c>
      <c r="I170" s="88">
        <f t="shared" si="25"/>
        <v>8.4</v>
      </c>
      <c r="J170" s="21">
        <f t="shared" si="26"/>
        <v>18.259999999999998</v>
      </c>
      <c r="K170" s="67"/>
      <c r="L170" s="74">
        <f>L10</f>
        <v>11272</v>
      </c>
    </row>
    <row r="171" spans="1:12" x14ac:dyDescent="0.25">
      <c r="A171" s="19" t="s">
        <v>263</v>
      </c>
      <c r="B171" s="4">
        <v>1827</v>
      </c>
      <c r="C171" s="8" t="s">
        <v>8</v>
      </c>
      <c r="D171" s="3" t="s">
        <v>6</v>
      </c>
      <c r="E171" s="19">
        <v>2</v>
      </c>
      <c r="F171" s="56">
        <v>0.67</v>
      </c>
      <c r="G171" s="56">
        <v>0.57999999999999996</v>
      </c>
      <c r="H171" s="88">
        <f t="shared" si="24"/>
        <v>1.34</v>
      </c>
      <c r="I171" s="88">
        <f t="shared" si="25"/>
        <v>1.1599999999999999</v>
      </c>
      <c r="J171" s="21">
        <f t="shared" si="26"/>
        <v>2.5</v>
      </c>
      <c r="K171" s="67"/>
      <c r="L171" s="73">
        <f t="shared" ref="L171:L172" si="27">L12</f>
        <v>379</v>
      </c>
    </row>
    <row r="172" spans="1:12" x14ac:dyDescent="0.25">
      <c r="A172" s="19" t="s">
        <v>264</v>
      </c>
      <c r="B172" s="4">
        <v>5230</v>
      </c>
      <c r="C172" s="8" t="s">
        <v>9</v>
      </c>
      <c r="D172" s="3" t="s">
        <v>19</v>
      </c>
      <c r="E172" s="19">
        <v>3</v>
      </c>
      <c r="F172" s="56">
        <v>60.28</v>
      </c>
      <c r="G172" s="56">
        <v>51.32</v>
      </c>
      <c r="H172" s="88">
        <f t="shared" si="24"/>
        <v>180.84</v>
      </c>
      <c r="I172" s="88">
        <f t="shared" si="25"/>
        <v>153.96</v>
      </c>
      <c r="J172" s="21">
        <f t="shared" si="26"/>
        <v>334.8</v>
      </c>
      <c r="K172" s="67"/>
      <c r="L172" s="73">
        <f t="shared" si="27"/>
        <v>868</v>
      </c>
    </row>
    <row r="173" spans="1:12" x14ac:dyDescent="0.25">
      <c r="A173" s="19" t="s">
        <v>265</v>
      </c>
      <c r="B173" s="12">
        <v>34254</v>
      </c>
      <c r="C173" s="44" t="s">
        <v>21</v>
      </c>
      <c r="D173" s="3" t="s">
        <v>7</v>
      </c>
      <c r="E173" s="19">
        <v>50</v>
      </c>
      <c r="F173" s="56">
        <v>11.62</v>
      </c>
      <c r="G173" s="56">
        <v>9.89</v>
      </c>
      <c r="H173" s="88">
        <f t="shared" si="24"/>
        <v>581</v>
      </c>
      <c r="I173" s="88">
        <f t="shared" si="25"/>
        <v>494.5</v>
      </c>
      <c r="J173" s="21">
        <f t="shared" si="26"/>
        <v>1075.5</v>
      </c>
      <c r="K173" s="67"/>
      <c r="L173" s="84" t="s">
        <v>651</v>
      </c>
    </row>
    <row r="174" spans="1:12" x14ac:dyDescent="0.25">
      <c r="A174" s="19" t="s">
        <v>266</v>
      </c>
      <c r="B174" s="4">
        <v>17031</v>
      </c>
      <c r="C174" s="8" t="s">
        <v>15</v>
      </c>
      <c r="D174" s="3" t="s">
        <v>6</v>
      </c>
      <c r="E174" s="19">
        <v>5</v>
      </c>
      <c r="F174" s="56">
        <v>0.78</v>
      </c>
      <c r="G174" s="56">
        <v>0.66</v>
      </c>
      <c r="H174" s="88">
        <f t="shared" si="24"/>
        <v>3.9000000000000004</v>
      </c>
      <c r="I174" s="88">
        <f t="shared" si="25"/>
        <v>3.3000000000000003</v>
      </c>
      <c r="J174" s="21">
        <f t="shared" si="26"/>
        <v>7.2000000000000011</v>
      </c>
      <c r="K174" s="67"/>
      <c r="L174" s="84" t="s">
        <v>651</v>
      </c>
    </row>
    <row r="175" spans="1:12" x14ac:dyDescent="0.25">
      <c r="A175" s="19" t="s">
        <v>267</v>
      </c>
      <c r="B175" s="4">
        <v>6467</v>
      </c>
      <c r="C175" s="8" t="s">
        <v>56</v>
      </c>
      <c r="D175" s="3" t="s">
        <v>6</v>
      </c>
      <c r="E175" s="19">
        <v>2</v>
      </c>
      <c r="F175" s="56">
        <v>3.3</v>
      </c>
      <c r="G175" s="56">
        <v>2.81</v>
      </c>
      <c r="H175" s="88">
        <f t="shared" si="24"/>
        <v>6.6</v>
      </c>
      <c r="I175" s="88">
        <f t="shared" si="25"/>
        <v>5.62</v>
      </c>
      <c r="J175" s="21">
        <f t="shared" si="26"/>
        <v>12.219999999999999</v>
      </c>
      <c r="K175" s="67"/>
      <c r="L175" s="84" t="s">
        <v>651</v>
      </c>
    </row>
    <row r="176" spans="1:12" x14ac:dyDescent="0.25">
      <c r="A176" s="19" t="s">
        <v>268</v>
      </c>
      <c r="B176" s="4">
        <v>6468</v>
      </c>
      <c r="C176" s="8" t="s">
        <v>23</v>
      </c>
      <c r="D176" s="3" t="s">
        <v>6</v>
      </c>
      <c r="E176" s="19">
        <v>1</v>
      </c>
      <c r="F176" s="56">
        <v>3.02</v>
      </c>
      <c r="G176" s="56">
        <v>2.58</v>
      </c>
      <c r="H176" s="88">
        <f t="shared" si="24"/>
        <v>3.02</v>
      </c>
      <c r="I176" s="88">
        <f t="shared" si="25"/>
        <v>2.58</v>
      </c>
      <c r="J176" s="21">
        <f t="shared" si="26"/>
        <v>5.6</v>
      </c>
      <c r="K176" s="67"/>
      <c r="L176" s="84" t="s">
        <v>651</v>
      </c>
    </row>
    <row r="177" spans="1:12" x14ac:dyDescent="0.25">
      <c r="A177" s="19" t="s">
        <v>269</v>
      </c>
      <c r="B177" s="4">
        <v>6469</v>
      </c>
      <c r="C177" s="8" t="s">
        <v>22</v>
      </c>
      <c r="D177" s="3" t="s">
        <v>6</v>
      </c>
      <c r="E177" s="19">
        <v>2</v>
      </c>
      <c r="F177" s="56">
        <v>3.07</v>
      </c>
      <c r="G177" s="56">
        <v>2.62</v>
      </c>
      <c r="H177" s="88">
        <f t="shared" si="24"/>
        <v>6.14</v>
      </c>
      <c r="I177" s="88">
        <f t="shared" si="25"/>
        <v>5.24</v>
      </c>
      <c r="J177" s="21">
        <f t="shared" si="26"/>
        <v>11.379999999999999</v>
      </c>
      <c r="K177" s="67"/>
      <c r="L177" s="84" t="s">
        <v>651</v>
      </c>
    </row>
    <row r="178" spans="1:12" x14ac:dyDescent="0.25">
      <c r="A178" s="19" t="s">
        <v>270</v>
      </c>
      <c r="B178" s="7">
        <v>21755</v>
      </c>
      <c r="C178" s="8" t="s">
        <v>3</v>
      </c>
      <c r="D178" s="3" t="s">
        <v>6</v>
      </c>
      <c r="E178" s="19">
        <v>2</v>
      </c>
      <c r="F178" s="56">
        <v>5.76</v>
      </c>
      <c r="G178" s="56">
        <v>4.91</v>
      </c>
      <c r="H178" s="88">
        <f t="shared" si="24"/>
        <v>11.52</v>
      </c>
      <c r="I178" s="88">
        <f t="shared" si="25"/>
        <v>9.82</v>
      </c>
      <c r="J178" s="21">
        <f t="shared" si="26"/>
        <v>21.34</v>
      </c>
      <c r="K178" s="67"/>
      <c r="L178" s="84" t="s">
        <v>651</v>
      </c>
    </row>
    <row r="179" spans="1:12" x14ac:dyDescent="0.25">
      <c r="A179" s="19" t="s">
        <v>271</v>
      </c>
      <c r="B179" s="7">
        <v>18534</v>
      </c>
      <c r="C179" s="8" t="s">
        <v>26</v>
      </c>
      <c r="D179" s="10" t="s">
        <v>6</v>
      </c>
      <c r="E179" s="6">
        <v>9</v>
      </c>
      <c r="F179" s="56">
        <v>9.84</v>
      </c>
      <c r="G179" s="56">
        <v>8.3800000000000008</v>
      </c>
      <c r="H179" s="88">
        <f t="shared" si="24"/>
        <v>88.56</v>
      </c>
      <c r="I179" s="88">
        <f t="shared" si="25"/>
        <v>75.42</v>
      </c>
      <c r="J179" s="21">
        <f t="shared" si="26"/>
        <v>163.98000000000002</v>
      </c>
      <c r="K179" s="67"/>
      <c r="L179" s="84" t="s">
        <v>651</v>
      </c>
    </row>
    <row r="180" spans="1:12" x14ac:dyDescent="0.25">
      <c r="A180" s="19" t="s">
        <v>272</v>
      </c>
      <c r="B180" s="4">
        <v>255</v>
      </c>
      <c r="C180" s="8" t="s">
        <v>13</v>
      </c>
      <c r="D180" s="3" t="s">
        <v>6</v>
      </c>
      <c r="E180" s="6">
        <v>1</v>
      </c>
      <c r="F180" s="56">
        <v>20.04</v>
      </c>
      <c r="G180" s="56">
        <v>17.07</v>
      </c>
      <c r="H180" s="88">
        <f t="shared" si="24"/>
        <v>20.04</v>
      </c>
      <c r="I180" s="88">
        <f t="shared" si="25"/>
        <v>17.07</v>
      </c>
      <c r="J180" s="21">
        <f t="shared" si="26"/>
        <v>37.11</v>
      </c>
      <c r="K180" s="67"/>
      <c r="L180" s="73">
        <f t="shared" ref="L180:L182" si="28">L22</f>
        <v>404</v>
      </c>
    </row>
    <row r="181" spans="1:12" x14ac:dyDescent="0.25">
      <c r="A181" s="19" t="s">
        <v>273</v>
      </c>
      <c r="B181" s="14">
        <v>256</v>
      </c>
      <c r="C181" s="45" t="s">
        <v>14</v>
      </c>
      <c r="D181" s="3" t="s">
        <v>6</v>
      </c>
      <c r="E181" s="6">
        <v>1</v>
      </c>
      <c r="F181" s="56">
        <v>14.7</v>
      </c>
      <c r="G181" s="56">
        <v>12.52</v>
      </c>
      <c r="H181" s="88">
        <f t="shared" si="24"/>
        <v>14.7</v>
      </c>
      <c r="I181" s="88">
        <f t="shared" si="25"/>
        <v>12.52</v>
      </c>
      <c r="J181" s="21">
        <f t="shared" si="26"/>
        <v>27.22</v>
      </c>
      <c r="K181" s="67"/>
      <c r="L181" s="73">
        <f t="shared" si="28"/>
        <v>20111</v>
      </c>
    </row>
    <row r="182" spans="1:12" x14ac:dyDescent="0.25">
      <c r="A182" s="19" t="s">
        <v>274</v>
      </c>
      <c r="B182" s="4">
        <v>2167</v>
      </c>
      <c r="C182" s="8" t="s">
        <v>2</v>
      </c>
      <c r="D182" s="3" t="s">
        <v>6</v>
      </c>
      <c r="E182" s="6">
        <v>2</v>
      </c>
      <c r="F182" s="56">
        <v>24.59</v>
      </c>
      <c r="G182" s="56">
        <v>20.94</v>
      </c>
      <c r="H182" s="88">
        <f t="shared" si="24"/>
        <v>49.18</v>
      </c>
      <c r="I182" s="88">
        <f t="shared" si="25"/>
        <v>41.88</v>
      </c>
      <c r="J182" s="21">
        <f t="shared" si="26"/>
        <v>91.06</v>
      </c>
      <c r="K182" s="67"/>
      <c r="L182" s="73">
        <f t="shared" si="28"/>
        <v>3383</v>
      </c>
    </row>
    <row r="183" spans="1:12" x14ac:dyDescent="0.25">
      <c r="A183" s="19" t="s">
        <v>275</v>
      </c>
      <c r="B183" s="4">
        <v>2242</v>
      </c>
      <c r="C183" s="8" t="s">
        <v>10</v>
      </c>
      <c r="D183" s="3" t="s">
        <v>6</v>
      </c>
      <c r="E183" s="19">
        <v>2</v>
      </c>
      <c r="F183" s="56">
        <v>8.2799999999999994</v>
      </c>
      <c r="G183" s="56">
        <v>7.05</v>
      </c>
      <c r="H183" s="88">
        <f t="shared" si="24"/>
        <v>16.559999999999999</v>
      </c>
      <c r="I183" s="88">
        <f t="shared" si="25"/>
        <v>14.1</v>
      </c>
      <c r="J183" s="21">
        <f t="shared" si="26"/>
        <v>30.659999999999997</v>
      </c>
      <c r="K183" s="67"/>
      <c r="L183" s="84" t="s">
        <v>651</v>
      </c>
    </row>
    <row r="184" spans="1:12" x14ac:dyDescent="0.25">
      <c r="A184" s="19" t="s">
        <v>276</v>
      </c>
      <c r="B184" s="4">
        <v>1670</v>
      </c>
      <c r="C184" s="5" t="s">
        <v>639</v>
      </c>
      <c r="D184" s="3" t="s">
        <v>6</v>
      </c>
      <c r="E184" s="19">
        <v>1</v>
      </c>
      <c r="F184" s="56">
        <v>6.85</v>
      </c>
      <c r="G184" s="56">
        <v>5.84</v>
      </c>
      <c r="H184" s="88">
        <f t="shared" si="24"/>
        <v>6.85</v>
      </c>
      <c r="I184" s="88">
        <f t="shared" si="25"/>
        <v>5.84</v>
      </c>
      <c r="J184" s="21">
        <f t="shared" si="26"/>
        <v>12.69</v>
      </c>
      <c r="K184" s="67"/>
      <c r="L184" s="73">
        <v>431</v>
      </c>
    </row>
    <row r="185" spans="1:12" x14ac:dyDescent="0.25">
      <c r="A185" s="19" t="s">
        <v>277</v>
      </c>
      <c r="B185" s="4">
        <v>1624</v>
      </c>
      <c r="C185" s="5" t="s">
        <v>631</v>
      </c>
      <c r="D185" s="3" t="s">
        <v>6</v>
      </c>
      <c r="E185" s="19">
        <v>1</v>
      </c>
      <c r="F185" s="56">
        <v>7.56</v>
      </c>
      <c r="G185" s="56">
        <v>6.43</v>
      </c>
      <c r="H185" s="88">
        <f t="shared" si="24"/>
        <v>7.56</v>
      </c>
      <c r="I185" s="88">
        <f t="shared" si="25"/>
        <v>6.43</v>
      </c>
      <c r="J185" s="21">
        <f t="shared" si="26"/>
        <v>13.989999999999998</v>
      </c>
      <c r="K185" s="67"/>
      <c r="L185" s="73">
        <f>L27</f>
        <v>432</v>
      </c>
    </row>
    <row r="186" spans="1:12" x14ac:dyDescent="0.25">
      <c r="A186" s="39" t="s">
        <v>278</v>
      </c>
      <c r="B186" s="39">
        <v>1812</v>
      </c>
      <c r="C186" s="2" t="s">
        <v>486</v>
      </c>
      <c r="D186" s="3" t="s">
        <v>6</v>
      </c>
      <c r="E186" s="39">
        <v>2</v>
      </c>
      <c r="F186" s="56">
        <v>1.74</v>
      </c>
      <c r="G186" s="56">
        <v>1.48</v>
      </c>
      <c r="H186" s="88">
        <f t="shared" si="24"/>
        <v>3.48</v>
      </c>
      <c r="I186" s="88">
        <f t="shared" si="25"/>
        <v>2.96</v>
      </c>
      <c r="J186" s="21">
        <f t="shared" si="26"/>
        <v>6.4399999999999995</v>
      </c>
      <c r="K186" s="67"/>
      <c r="L186" s="84" t="s">
        <v>651</v>
      </c>
    </row>
    <row r="187" spans="1:12" x14ac:dyDescent="0.25">
      <c r="A187" s="39" t="s">
        <v>279</v>
      </c>
      <c r="B187" s="18">
        <v>4800</v>
      </c>
      <c r="C187" s="44" t="s">
        <v>38</v>
      </c>
      <c r="D187" s="3" t="s">
        <v>6</v>
      </c>
      <c r="E187" s="19">
        <v>1</v>
      </c>
      <c r="F187" s="56">
        <v>867.6</v>
      </c>
      <c r="G187" s="56">
        <v>738.71</v>
      </c>
      <c r="H187" s="88">
        <f t="shared" si="24"/>
        <v>867.6</v>
      </c>
      <c r="I187" s="88">
        <f t="shared" si="25"/>
        <v>738.71</v>
      </c>
      <c r="J187" s="21">
        <f t="shared" si="26"/>
        <v>1606.31</v>
      </c>
      <c r="K187" s="67"/>
      <c r="L187" s="84" t="s">
        <v>651</v>
      </c>
    </row>
    <row r="188" spans="1:12" x14ac:dyDescent="0.25">
      <c r="A188" s="39" t="s">
        <v>280</v>
      </c>
      <c r="B188" s="4">
        <v>2153</v>
      </c>
      <c r="C188" s="5" t="s">
        <v>17</v>
      </c>
      <c r="D188" s="3" t="s">
        <v>6</v>
      </c>
      <c r="E188" s="19">
        <v>2</v>
      </c>
      <c r="F188" s="56">
        <v>2.94</v>
      </c>
      <c r="G188" s="56">
        <v>2.5099999999999998</v>
      </c>
      <c r="H188" s="88">
        <f t="shared" si="24"/>
        <v>5.88</v>
      </c>
      <c r="I188" s="88">
        <f t="shared" si="25"/>
        <v>5.0199999999999996</v>
      </c>
      <c r="J188" s="21">
        <f t="shared" si="26"/>
        <v>10.899999999999999</v>
      </c>
      <c r="K188" s="67"/>
      <c r="L188" s="73">
        <f t="shared" ref="L188" si="29">L30</f>
        <v>7581</v>
      </c>
    </row>
    <row r="189" spans="1:12" x14ac:dyDescent="0.25">
      <c r="A189" s="36"/>
      <c r="B189" s="99" t="s">
        <v>30</v>
      </c>
      <c r="C189" s="99"/>
      <c r="D189" s="99"/>
      <c r="E189" s="99"/>
      <c r="F189" s="56"/>
      <c r="G189" s="21"/>
      <c r="H189" s="88"/>
      <c r="I189" s="88"/>
      <c r="J189" s="21"/>
      <c r="K189" s="67"/>
      <c r="L189" s="73"/>
    </row>
    <row r="190" spans="1:12" x14ac:dyDescent="0.25">
      <c r="A190" s="19" t="s">
        <v>281</v>
      </c>
      <c r="B190" s="4">
        <v>1827</v>
      </c>
      <c r="C190" s="5" t="s">
        <v>8</v>
      </c>
      <c r="D190" s="3" t="s">
        <v>6</v>
      </c>
      <c r="E190" s="19">
        <v>14</v>
      </c>
      <c r="F190" s="56">
        <v>0.67</v>
      </c>
      <c r="G190" s="56">
        <v>0.57999999999999996</v>
      </c>
      <c r="H190" s="88">
        <f t="shared" ref="H190:H204" si="30">E190*F190</f>
        <v>9.3800000000000008</v>
      </c>
      <c r="I190" s="88">
        <f t="shared" ref="I190:I204" si="31">E190*G190</f>
        <v>8.1199999999999992</v>
      </c>
      <c r="J190" s="21">
        <f t="shared" ref="J190:J204" si="32">SUM(H190:I190)</f>
        <v>17.5</v>
      </c>
      <c r="K190" s="67"/>
      <c r="L190" s="73">
        <f t="shared" ref="L190:L193" si="33">L33</f>
        <v>379</v>
      </c>
    </row>
    <row r="191" spans="1:12" x14ac:dyDescent="0.25">
      <c r="A191" s="19" t="s">
        <v>282</v>
      </c>
      <c r="B191" s="4">
        <v>6888</v>
      </c>
      <c r="C191" s="5" t="s">
        <v>31</v>
      </c>
      <c r="D191" s="3" t="s">
        <v>6</v>
      </c>
      <c r="E191" s="19">
        <v>7</v>
      </c>
      <c r="F191" s="56">
        <v>21.37</v>
      </c>
      <c r="G191" s="56">
        <v>18.190000000000001</v>
      </c>
      <c r="H191" s="88">
        <f t="shared" si="30"/>
        <v>149.59</v>
      </c>
      <c r="I191" s="88">
        <f t="shared" si="31"/>
        <v>127.33000000000001</v>
      </c>
      <c r="J191" s="21">
        <f t="shared" si="32"/>
        <v>276.92</v>
      </c>
      <c r="K191" s="67"/>
      <c r="L191" s="73">
        <f t="shared" si="33"/>
        <v>2512</v>
      </c>
    </row>
    <row r="192" spans="1:12" x14ac:dyDescent="0.25">
      <c r="A192" s="39" t="s">
        <v>283</v>
      </c>
      <c r="B192" s="19">
        <v>22862</v>
      </c>
      <c r="C192" s="2" t="s">
        <v>4</v>
      </c>
      <c r="D192" s="19" t="s">
        <v>7</v>
      </c>
      <c r="E192" s="19">
        <v>20</v>
      </c>
      <c r="F192" s="56">
        <v>0.78</v>
      </c>
      <c r="G192" s="56">
        <v>0.66</v>
      </c>
      <c r="H192" s="88">
        <f t="shared" si="30"/>
        <v>15.600000000000001</v>
      </c>
      <c r="I192" s="88">
        <f t="shared" si="31"/>
        <v>13.200000000000001</v>
      </c>
      <c r="J192" s="21">
        <f t="shared" si="32"/>
        <v>28.800000000000004</v>
      </c>
      <c r="K192" s="67"/>
      <c r="L192" s="74">
        <f t="shared" si="33"/>
        <v>1013</v>
      </c>
    </row>
    <row r="193" spans="1:12" x14ac:dyDescent="0.25">
      <c r="A193" s="39" t="s">
        <v>284</v>
      </c>
      <c r="B193" s="6">
        <v>22863</v>
      </c>
      <c r="C193" s="2" t="s">
        <v>5</v>
      </c>
      <c r="D193" s="19" t="s">
        <v>7</v>
      </c>
      <c r="E193" s="19">
        <v>20</v>
      </c>
      <c r="F193" s="56">
        <v>0.78</v>
      </c>
      <c r="G193" s="56">
        <v>0.66</v>
      </c>
      <c r="H193" s="88">
        <f t="shared" si="30"/>
        <v>15.600000000000001</v>
      </c>
      <c r="I193" s="88">
        <f t="shared" si="31"/>
        <v>13.200000000000001</v>
      </c>
      <c r="J193" s="21">
        <f t="shared" si="32"/>
        <v>28.800000000000004</v>
      </c>
      <c r="K193" s="67"/>
      <c r="L193" s="73">
        <f t="shared" si="33"/>
        <v>1013</v>
      </c>
    </row>
    <row r="194" spans="1:12" x14ac:dyDescent="0.25">
      <c r="A194" s="39" t="s">
        <v>285</v>
      </c>
      <c r="B194" s="7">
        <v>22773</v>
      </c>
      <c r="C194" s="8" t="s">
        <v>35</v>
      </c>
      <c r="D194" s="19" t="s">
        <v>6</v>
      </c>
      <c r="E194" s="19">
        <v>5</v>
      </c>
      <c r="F194" s="56">
        <v>5.0199999999999996</v>
      </c>
      <c r="G194" s="56">
        <v>4.2699999999999996</v>
      </c>
      <c r="H194" s="88">
        <f t="shared" si="30"/>
        <v>25.099999999999998</v>
      </c>
      <c r="I194" s="88">
        <f t="shared" si="31"/>
        <v>21.349999999999998</v>
      </c>
      <c r="J194" s="21">
        <f t="shared" si="32"/>
        <v>46.449999999999996</v>
      </c>
      <c r="K194" s="67"/>
      <c r="L194" s="84" t="s">
        <v>651</v>
      </c>
    </row>
    <row r="195" spans="1:12" x14ac:dyDescent="0.25">
      <c r="A195" s="39" t="s">
        <v>286</v>
      </c>
      <c r="B195" s="7">
        <v>6381</v>
      </c>
      <c r="C195" s="5" t="s">
        <v>25</v>
      </c>
      <c r="D195" s="3" t="s">
        <v>6</v>
      </c>
      <c r="E195" s="32">
        <v>4</v>
      </c>
      <c r="F195" s="56">
        <v>1.45</v>
      </c>
      <c r="G195" s="56">
        <v>1.24</v>
      </c>
      <c r="H195" s="88">
        <f t="shared" si="30"/>
        <v>5.8</v>
      </c>
      <c r="I195" s="88">
        <f t="shared" si="31"/>
        <v>4.96</v>
      </c>
      <c r="J195" s="21">
        <f t="shared" si="32"/>
        <v>10.76</v>
      </c>
      <c r="K195" s="67"/>
      <c r="L195" s="84" t="s">
        <v>651</v>
      </c>
    </row>
    <row r="196" spans="1:12" x14ac:dyDescent="0.25">
      <c r="A196" s="39" t="s">
        <v>287</v>
      </c>
      <c r="B196" s="7">
        <v>6387</v>
      </c>
      <c r="C196" s="8" t="s">
        <v>32</v>
      </c>
      <c r="D196" s="3" t="s">
        <v>6</v>
      </c>
      <c r="E196" s="19">
        <v>1</v>
      </c>
      <c r="F196" s="56">
        <v>3.94</v>
      </c>
      <c r="G196" s="56">
        <v>3.35</v>
      </c>
      <c r="H196" s="88">
        <f t="shared" si="30"/>
        <v>3.94</v>
      </c>
      <c r="I196" s="88">
        <f t="shared" si="31"/>
        <v>3.35</v>
      </c>
      <c r="J196" s="21">
        <f t="shared" si="32"/>
        <v>7.29</v>
      </c>
      <c r="K196" s="67"/>
      <c r="L196" s="84" t="s">
        <v>651</v>
      </c>
    </row>
    <row r="197" spans="1:12" x14ac:dyDescent="0.25">
      <c r="A197" s="39" t="s">
        <v>288</v>
      </c>
      <c r="B197" s="7">
        <v>6386</v>
      </c>
      <c r="C197" s="8" t="s">
        <v>96</v>
      </c>
      <c r="D197" s="3" t="s">
        <v>6</v>
      </c>
      <c r="E197" s="32">
        <v>4</v>
      </c>
      <c r="F197" s="56">
        <v>6.67</v>
      </c>
      <c r="G197" s="56">
        <v>5.67</v>
      </c>
      <c r="H197" s="88">
        <f t="shared" si="30"/>
        <v>26.68</v>
      </c>
      <c r="I197" s="88">
        <f t="shared" si="31"/>
        <v>22.68</v>
      </c>
      <c r="J197" s="21">
        <f t="shared" si="32"/>
        <v>49.36</v>
      </c>
      <c r="K197" s="67"/>
      <c r="L197" s="84" t="s">
        <v>651</v>
      </c>
    </row>
    <row r="198" spans="1:12" x14ac:dyDescent="0.25">
      <c r="A198" s="39" t="s">
        <v>289</v>
      </c>
      <c r="B198" s="17">
        <v>256</v>
      </c>
      <c r="C198" s="45" t="s">
        <v>14</v>
      </c>
      <c r="D198" s="19" t="s">
        <v>6</v>
      </c>
      <c r="E198" s="19">
        <v>1</v>
      </c>
      <c r="F198" s="56">
        <v>14.7</v>
      </c>
      <c r="G198" s="56">
        <v>12.52</v>
      </c>
      <c r="H198" s="88">
        <f t="shared" si="30"/>
        <v>14.7</v>
      </c>
      <c r="I198" s="88">
        <f t="shared" si="31"/>
        <v>12.52</v>
      </c>
      <c r="J198" s="21">
        <f t="shared" si="32"/>
        <v>27.22</v>
      </c>
      <c r="K198" s="67"/>
      <c r="L198" s="73">
        <f>L40</f>
        <v>20111</v>
      </c>
    </row>
    <row r="199" spans="1:12" x14ac:dyDescent="0.25">
      <c r="A199" s="39" t="s">
        <v>290</v>
      </c>
      <c r="B199" s="6">
        <v>17076</v>
      </c>
      <c r="C199" s="40" t="s">
        <v>33</v>
      </c>
      <c r="D199" s="19" t="s">
        <v>6</v>
      </c>
      <c r="E199" s="19">
        <v>7</v>
      </c>
      <c r="F199" s="56">
        <v>43.02</v>
      </c>
      <c r="G199" s="56">
        <v>36.619999999999997</v>
      </c>
      <c r="H199" s="88">
        <f t="shared" si="30"/>
        <v>301.14000000000004</v>
      </c>
      <c r="I199" s="88">
        <f t="shared" si="31"/>
        <v>256.33999999999997</v>
      </c>
      <c r="J199" s="21">
        <f t="shared" si="32"/>
        <v>557.48</v>
      </c>
      <c r="K199" s="67"/>
      <c r="L199" s="73">
        <f>L41</f>
        <v>12216</v>
      </c>
    </row>
    <row r="200" spans="1:12" ht="39" x14ac:dyDescent="0.25">
      <c r="A200" s="39" t="s">
        <v>291</v>
      </c>
      <c r="B200" s="4"/>
      <c r="C200" s="46" t="s">
        <v>619</v>
      </c>
      <c r="D200" s="3" t="s">
        <v>6</v>
      </c>
      <c r="E200" s="19">
        <v>7</v>
      </c>
      <c r="F200" s="56">
        <v>0</v>
      </c>
      <c r="G200" s="56">
        <v>102.17</v>
      </c>
      <c r="H200" s="88">
        <f t="shared" si="30"/>
        <v>0</v>
      </c>
      <c r="I200" s="88">
        <f t="shared" si="31"/>
        <v>715.19</v>
      </c>
      <c r="J200" s="21">
        <f t="shared" si="32"/>
        <v>715.19</v>
      </c>
      <c r="K200" s="67"/>
      <c r="L200" s="76"/>
    </row>
    <row r="201" spans="1:12" x14ac:dyDescent="0.25">
      <c r="A201" s="39" t="s">
        <v>292</v>
      </c>
      <c r="B201" s="4">
        <v>1624</v>
      </c>
      <c r="C201" s="5" t="s">
        <v>485</v>
      </c>
      <c r="D201" s="3" t="s">
        <v>6</v>
      </c>
      <c r="E201" s="19">
        <v>10</v>
      </c>
      <c r="F201" s="56">
        <v>7.56</v>
      </c>
      <c r="G201" s="56">
        <v>6.43</v>
      </c>
      <c r="H201" s="88">
        <f t="shared" si="30"/>
        <v>75.599999999999994</v>
      </c>
      <c r="I201" s="88">
        <f t="shared" si="31"/>
        <v>64.3</v>
      </c>
      <c r="J201" s="21">
        <f t="shared" si="32"/>
        <v>139.89999999999998</v>
      </c>
      <c r="K201" s="67"/>
      <c r="L201" s="76">
        <f>L43</f>
        <v>432</v>
      </c>
    </row>
    <row r="202" spans="1:12" x14ac:dyDescent="0.25">
      <c r="A202" s="39" t="s">
        <v>293</v>
      </c>
      <c r="B202" s="4">
        <v>1625</v>
      </c>
      <c r="C202" s="5" t="s">
        <v>635</v>
      </c>
      <c r="D202" s="3" t="s">
        <v>6</v>
      </c>
      <c r="E202" s="19">
        <v>4</v>
      </c>
      <c r="F202" s="56">
        <v>8.69</v>
      </c>
      <c r="G202" s="56">
        <v>7.39</v>
      </c>
      <c r="H202" s="88">
        <f t="shared" si="30"/>
        <v>34.76</v>
      </c>
      <c r="I202" s="88">
        <f t="shared" si="31"/>
        <v>29.56</v>
      </c>
      <c r="J202" s="21">
        <f t="shared" si="32"/>
        <v>64.319999999999993</v>
      </c>
      <c r="K202" s="67"/>
      <c r="L202" s="74">
        <f>L125</f>
        <v>439</v>
      </c>
    </row>
    <row r="203" spans="1:12" x14ac:dyDescent="0.25">
      <c r="A203" s="39" t="s">
        <v>294</v>
      </c>
      <c r="B203" s="39">
        <v>1812</v>
      </c>
      <c r="C203" s="2" t="s">
        <v>486</v>
      </c>
      <c r="D203" s="3" t="s">
        <v>6</v>
      </c>
      <c r="E203" s="39">
        <v>14</v>
      </c>
      <c r="F203" s="56">
        <v>0.87</v>
      </c>
      <c r="G203" s="56">
        <v>0.75</v>
      </c>
      <c r="H203" s="88">
        <f t="shared" si="30"/>
        <v>12.18</v>
      </c>
      <c r="I203" s="88">
        <f t="shared" si="31"/>
        <v>10.5</v>
      </c>
      <c r="J203" s="21">
        <f t="shared" si="32"/>
        <v>22.68</v>
      </c>
      <c r="K203" s="67"/>
      <c r="L203" s="84" t="s">
        <v>651</v>
      </c>
    </row>
    <row r="204" spans="1:12" x14ac:dyDescent="0.25">
      <c r="A204" s="39" t="s">
        <v>640</v>
      </c>
      <c r="B204" s="39">
        <v>24446</v>
      </c>
      <c r="C204" s="2" t="s">
        <v>618</v>
      </c>
      <c r="D204" s="19" t="s">
        <v>6</v>
      </c>
      <c r="E204" s="19">
        <v>7</v>
      </c>
      <c r="F204" s="56">
        <v>19.440000000000001</v>
      </c>
      <c r="G204" s="56">
        <v>16.55</v>
      </c>
      <c r="H204" s="88">
        <f t="shared" si="30"/>
        <v>136.08000000000001</v>
      </c>
      <c r="I204" s="88">
        <f t="shared" si="31"/>
        <v>115.85000000000001</v>
      </c>
      <c r="J204" s="21">
        <f t="shared" si="32"/>
        <v>251.93</v>
      </c>
      <c r="K204" s="67"/>
      <c r="L204" s="73">
        <f>L45</f>
        <v>2510</v>
      </c>
    </row>
    <row r="205" spans="1:12" x14ac:dyDescent="0.25">
      <c r="A205" s="36"/>
      <c r="B205" s="23"/>
      <c r="C205" s="24" t="s">
        <v>43</v>
      </c>
      <c r="D205" s="25"/>
      <c r="E205" s="25"/>
      <c r="F205" s="59"/>
      <c r="G205" s="60"/>
      <c r="H205" s="90">
        <f>SUM(H169:H204)</f>
        <v>2717.5599999999995</v>
      </c>
      <c r="I205" s="90">
        <f t="shared" ref="I205:J205" si="34">SUM(I169:I204)</f>
        <v>3028.74</v>
      </c>
      <c r="J205" s="61">
        <f t="shared" si="34"/>
        <v>5746.3000000000011</v>
      </c>
      <c r="K205" s="70"/>
      <c r="L205" s="80"/>
    </row>
    <row r="206" spans="1:12" x14ac:dyDescent="0.25">
      <c r="L206" s="76"/>
    </row>
    <row r="207" spans="1:12" ht="15" customHeight="1" x14ac:dyDescent="0.25">
      <c r="A207" s="19">
        <v>5</v>
      </c>
      <c r="B207" s="11" t="s">
        <v>97</v>
      </c>
      <c r="C207" s="11"/>
      <c r="D207" s="11"/>
      <c r="E207" s="11"/>
      <c r="F207" s="100" t="s">
        <v>654</v>
      </c>
      <c r="G207" s="101"/>
      <c r="H207" s="101"/>
      <c r="I207" s="101"/>
      <c r="J207" s="102"/>
      <c r="K207" s="64"/>
      <c r="L207" s="96" t="s">
        <v>649</v>
      </c>
    </row>
    <row r="208" spans="1:12" x14ac:dyDescent="0.25">
      <c r="A208" s="19"/>
      <c r="B208" s="11" t="s">
        <v>89</v>
      </c>
      <c r="C208" s="11"/>
      <c r="D208" s="11"/>
      <c r="E208" s="11"/>
      <c r="F208" s="103" t="s">
        <v>39</v>
      </c>
      <c r="G208" s="104"/>
      <c r="H208" s="105" t="s">
        <v>42</v>
      </c>
      <c r="I208" s="105"/>
      <c r="J208" s="104" t="s">
        <v>42</v>
      </c>
      <c r="K208" s="65"/>
      <c r="L208" s="97"/>
    </row>
    <row r="209" spans="1:12" ht="30" x14ac:dyDescent="0.25">
      <c r="A209" s="19"/>
      <c r="B209" s="47" t="s">
        <v>646</v>
      </c>
      <c r="C209" s="1" t="s">
        <v>0</v>
      </c>
      <c r="D209" s="1" t="s">
        <v>1</v>
      </c>
      <c r="E209" s="1" t="s">
        <v>12</v>
      </c>
      <c r="F209" s="52" t="s">
        <v>40</v>
      </c>
      <c r="G209" s="53" t="s">
        <v>41</v>
      </c>
      <c r="H209" s="86" t="s">
        <v>40</v>
      </c>
      <c r="I209" s="86" t="s">
        <v>41</v>
      </c>
      <c r="J209" s="104"/>
      <c r="K209" s="65"/>
      <c r="L209" s="98"/>
    </row>
    <row r="210" spans="1:12" x14ac:dyDescent="0.25">
      <c r="A210" s="19"/>
      <c r="B210" s="99" t="s">
        <v>29</v>
      </c>
      <c r="C210" s="99"/>
      <c r="D210" s="99"/>
      <c r="E210" s="99"/>
      <c r="F210" s="52"/>
      <c r="G210" s="53"/>
      <c r="H210" s="86"/>
      <c r="I210" s="86"/>
      <c r="J210" s="53"/>
      <c r="K210" s="65"/>
      <c r="L210" s="79"/>
    </row>
    <row r="211" spans="1:12" x14ac:dyDescent="0.25">
      <c r="A211" s="19" t="s">
        <v>295</v>
      </c>
      <c r="B211" s="15">
        <v>23151</v>
      </c>
      <c r="C211" s="43" t="s">
        <v>11</v>
      </c>
      <c r="D211" s="3" t="s">
        <v>6</v>
      </c>
      <c r="E211" s="19">
        <v>6</v>
      </c>
      <c r="F211" s="56">
        <v>1.1299999999999999</v>
      </c>
      <c r="G211" s="56">
        <v>0.96</v>
      </c>
      <c r="H211" s="88">
        <f t="shared" ref="H211:H232" si="35">E211*F211</f>
        <v>6.7799999999999994</v>
      </c>
      <c r="I211" s="88">
        <f t="shared" ref="I211:I232" si="36">E211*G211</f>
        <v>5.76</v>
      </c>
      <c r="J211" s="21">
        <f t="shared" ref="J211:J232" si="37">SUM(H211:I211)</f>
        <v>12.54</v>
      </c>
      <c r="K211" s="67"/>
      <c r="L211" s="73">
        <f>L9</f>
        <v>408</v>
      </c>
    </row>
    <row r="212" spans="1:12" x14ac:dyDescent="0.25">
      <c r="A212" s="19" t="s">
        <v>296</v>
      </c>
      <c r="B212" s="4">
        <v>6154</v>
      </c>
      <c r="C212" s="8" t="s">
        <v>16</v>
      </c>
      <c r="D212" s="3" t="s">
        <v>6</v>
      </c>
      <c r="E212" s="19">
        <v>6</v>
      </c>
      <c r="F212" s="56">
        <v>4.93</v>
      </c>
      <c r="G212" s="56">
        <v>4.2</v>
      </c>
      <c r="H212" s="88">
        <f t="shared" si="35"/>
        <v>29.58</v>
      </c>
      <c r="I212" s="88">
        <f t="shared" si="36"/>
        <v>25.200000000000003</v>
      </c>
      <c r="J212" s="21">
        <f t="shared" si="37"/>
        <v>54.78</v>
      </c>
      <c r="K212" s="67"/>
      <c r="L212" s="73">
        <f>L10</f>
        <v>11272</v>
      </c>
    </row>
    <row r="213" spans="1:12" x14ac:dyDescent="0.25">
      <c r="A213" s="19" t="s">
        <v>297</v>
      </c>
      <c r="B213" s="7">
        <v>5230</v>
      </c>
      <c r="C213" s="8" t="s">
        <v>9</v>
      </c>
      <c r="D213" s="3" t="s">
        <v>19</v>
      </c>
      <c r="E213" s="19">
        <v>3</v>
      </c>
      <c r="F213" s="56">
        <v>60.28</v>
      </c>
      <c r="G213" s="56">
        <v>51.32</v>
      </c>
      <c r="H213" s="88">
        <f t="shared" si="35"/>
        <v>180.84</v>
      </c>
      <c r="I213" s="88">
        <f t="shared" si="36"/>
        <v>153.96</v>
      </c>
      <c r="J213" s="21">
        <f t="shared" si="37"/>
        <v>334.8</v>
      </c>
      <c r="K213" s="67"/>
      <c r="L213" s="73">
        <f t="shared" ref="L213" si="38">L13</f>
        <v>868</v>
      </c>
    </row>
    <row r="214" spans="1:12" x14ac:dyDescent="0.25">
      <c r="A214" s="19" t="s">
        <v>298</v>
      </c>
      <c r="B214" s="18">
        <v>34254</v>
      </c>
      <c r="C214" s="44" t="s">
        <v>21</v>
      </c>
      <c r="D214" s="3" t="s">
        <v>7</v>
      </c>
      <c r="E214" s="19">
        <v>32</v>
      </c>
      <c r="F214" s="56">
        <v>11.62</v>
      </c>
      <c r="G214" s="56">
        <v>9.89</v>
      </c>
      <c r="H214" s="88">
        <f t="shared" si="35"/>
        <v>371.84</v>
      </c>
      <c r="I214" s="88">
        <f t="shared" si="36"/>
        <v>316.48</v>
      </c>
      <c r="J214" s="21">
        <f t="shared" si="37"/>
        <v>688.31999999999994</v>
      </c>
      <c r="K214" s="67"/>
      <c r="L214" s="84" t="s">
        <v>651</v>
      </c>
    </row>
    <row r="215" spans="1:12" x14ac:dyDescent="0.25">
      <c r="A215" s="19" t="s">
        <v>299</v>
      </c>
      <c r="B215" s="7">
        <v>17031</v>
      </c>
      <c r="C215" s="8" t="s">
        <v>15</v>
      </c>
      <c r="D215" s="3" t="s">
        <v>6</v>
      </c>
      <c r="E215" s="19">
        <v>7</v>
      </c>
      <c r="F215" s="56">
        <v>0.78</v>
      </c>
      <c r="G215" s="56">
        <v>0.66</v>
      </c>
      <c r="H215" s="88">
        <f t="shared" si="35"/>
        <v>5.46</v>
      </c>
      <c r="I215" s="88">
        <f t="shared" si="36"/>
        <v>4.62</v>
      </c>
      <c r="J215" s="21">
        <f t="shared" si="37"/>
        <v>10.08</v>
      </c>
      <c r="K215" s="67"/>
      <c r="L215" s="84" t="s">
        <v>651</v>
      </c>
    </row>
    <row r="216" spans="1:12" x14ac:dyDescent="0.25">
      <c r="A216" s="19" t="s">
        <v>300</v>
      </c>
      <c r="B216" s="7">
        <v>1998</v>
      </c>
      <c r="C216" s="8" t="s">
        <v>54</v>
      </c>
      <c r="D216" s="3" t="s">
        <v>6</v>
      </c>
      <c r="E216" s="19">
        <v>2</v>
      </c>
      <c r="F216" s="56">
        <v>21.6</v>
      </c>
      <c r="G216" s="56">
        <v>18.39</v>
      </c>
      <c r="H216" s="88">
        <f t="shared" si="35"/>
        <v>43.2</v>
      </c>
      <c r="I216" s="88">
        <f t="shared" si="36"/>
        <v>36.78</v>
      </c>
      <c r="J216" s="21">
        <f t="shared" si="37"/>
        <v>79.98</v>
      </c>
      <c r="K216" s="67"/>
      <c r="L216" s="84" t="s">
        <v>651</v>
      </c>
    </row>
    <row r="217" spans="1:12" x14ac:dyDescent="0.25">
      <c r="A217" s="19" t="s">
        <v>301</v>
      </c>
      <c r="B217" s="7">
        <v>6467</v>
      </c>
      <c r="C217" s="8" t="s">
        <v>56</v>
      </c>
      <c r="D217" s="3" t="s">
        <v>6</v>
      </c>
      <c r="E217" s="19">
        <v>3</v>
      </c>
      <c r="F217" s="56">
        <v>3.3</v>
      </c>
      <c r="G217" s="56">
        <v>2.81</v>
      </c>
      <c r="H217" s="88">
        <f t="shared" si="35"/>
        <v>9.8999999999999986</v>
      </c>
      <c r="I217" s="88">
        <f t="shared" si="36"/>
        <v>8.43</v>
      </c>
      <c r="J217" s="21">
        <f t="shared" si="37"/>
        <v>18.329999999999998</v>
      </c>
      <c r="K217" s="67"/>
      <c r="L217" s="84" t="s">
        <v>651</v>
      </c>
    </row>
    <row r="218" spans="1:12" x14ac:dyDescent="0.25">
      <c r="A218" s="19" t="s">
        <v>302</v>
      </c>
      <c r="B218" s="7">
        <v>6468</v>
      </c>
      <c r="C218" s="8" t="s">
        <v>23</v>
      </c>
      <c r="D218" s="3" t="s">
        <v>6</v>
      </c>
      <c r="E218" s="19">
        <v>2</v>
      </c>
      <c r="F218" s="56">
        <v>3.02</v>
      </c>
      <c r="G218" s="56">
        <v>2.58</v>
      </c>
      <c r="H218" s="88">
        <f t="shared" si="35"/>
        <v>6.04</v>
      </c>
      <c r="I218" s="88">
        <f t="shared" si="36"/>
        <v>5.16</v>
      </c>
      <c r="J218" s="21">
        <f t="shared" si="37"/>
        <v>11.2</v>
      </c>
      <c r="K218" s="67"/>
      <c r="L218" s="84" t="s">
        <v>651</v>
      </c>
    </row>
    <row r="219" spans="1:12" x14ac:dyDescent="0.25">
      <c r="A219" s="19" t="s">
        <v>303</v>
      </c>
      <c r="B219" s="7">
        <v>6469</v>
      </c>
      <c r="C219" s="8" t="s">
        <v>22</v>
      </c>
      <c r="D219" s="3" t="s">
        <v>6</v>
      </c>
      <c r="E219" s="19">
        <v>2</v>
      </c>
      <c r="F219" s="56">
        <v>3.07</v>
      </c>
      <c r="G219" s="56">
        <v>2.62</v>
      </c>
      <c r="H219" s="88">
        <f t="shared" si="35"/>
        <v>6.14</v>
      </c>
      <c r="I219" s="88">
        <f t="shared" si="36"/>
        <v>5.24</v>
      </c>
      <c r="J219" s="21">
        <f t="shared" si="37"/>
        <v>11.379999999999999</v>
      </c>
      <c r="K219" s="67"/>
      <c r="L219" s="84" t="s">
        <v>651</v>
      </c>
    </row>
    <row r="220" spans="1:12" x14ac:dyDescent="0.25">
      <c r="A220" s="19" t="s">
        <v>304</v>
      </c>
      <c r="B220" s="7">
        <v>21755</v>
      </c>
      <c r="C220" s="8" t="s">
        <v>3</v>
      </c>
      <c r="D220" s="3" t="s">
        <v>6</v>
      </c>
      <c r="E220" s="19">
        <v>2</v>
      </c>
      <c r="F220" s="56">
        <v>5.76</v>
      </c>
      <c r="G220" s="56">
        <v>4.91</v>
      </c>
      <c r="H220" s="88">
        <f t="shared" si="35"/>
        <v>11.52</v>
      </c>
      <c r="I220" s="88">
        <f t="shared" si="36"/>
        <v>9.82</v>
      </c>
      <c r="J220" s="21">
        <f t="shared" si="37"/>
        <v>21.34</v>
      </c>
      <c r="K220" s="67"/>
      <c r="L220" s="84" t="s">
        <v>651</v>
      </c>
    </row>
    <row r="221" spans="1:12" x14ac:dyDescent="0.25">
      <c r="A221" s="19" t="s">
        <v>305</v>
      </c>
      <c r="B221" s="7">
        <v>18534</v>
      </c>
      <c r="C221" s="8" t="s">
        <v>26</v>
      </c>
      <c r="D221" s="10" t="s">
        <v>6</v>
      </c>
      <c r="E221" s="6">
        <v>3</v>
      </c>
      <c r="F221" s="56">
        <v>9.84</v>
      </c>
      <c r="G221" s="56">
        <v>8.3800000000000008</v>
      </c>
      <c r="H221" s="88">
        <f t="shared" si="35"/>
        <v>29.52</v>
      </c>
      <c r="I221" s="88">
        <f t="shared" si="36"/>
        <v>25.14</v>
      </c>
      <c r="J221" s="21">
        <f t="shared" si="37"/>
        <v>54.66</v>
      </c>
      <c r="K221" s="67"/>
      <c r="L221" s="84" t="s">
        <v>651</v>
      </c>
    </row>
    <row r="222" spans="1:12" x14ac:dyDescent="0.25">
      <c r="A222" s="19" t="s">
        <v>306</v>
      </c>
      <c r="B222" s="7">
        <v>6382</v>
      </c>
      <c r="C222" s="8" t="s">
        <v>24</v>
      </c>
      <c r="D222" s="10" t="s">
        <v>6</v>
      </c>
      <c r="E222" s="6">
        <v>5</v>
      </c>
      <c r="F222" s="56">
        <v>2.33</v>
      </c>
      <c r="G222" s="56">
        <v>1.98</v>
      </c>
      <c r="H222" s="88">
        <f t="shared" si="35"/>
        <v>11.65</v>
      </c>
      <c r="I222" s="88">
        <f t="shared" si="36"/>
        <v>9.9</v>
      </c>
      <c r="J222" s="21">
        <f t="shared" si="37"/>
        <v>21.55</v>
      </c>
      <c r="K222" s="67"/>
      <c r="L222" s="84" t="s">
        <v>651</v>
      </c>
    </row>
    <row r="223" spans="1:12" x14ac:dyDescent="0.25">
      <c r="A223" s="19" t="s">
        <v>307</v>
      </c>
      <c r="B223" s="7">
        <v>6381</v>
      </c>
      <c r="C223" s="8" t="s">
        <v>25</v>
      </c>
      <c r="D223" s="10" t="s">
        <v>6</v>
      </c>
      <c r="E223" s="6">
        <v>5</v>
      </c>
      <c r="F223" s="56">
        <v>1.45</v>
      </c>
      <c r="G223" s="56">
        <v>1.24</v>
      </c>
      <c r="H223" s="88">
        <f t="shared" si="35"/>
        <v>7.25</v>
      </c>
      <c r="I223" s="88">
        <f t="shared" si="36"/>
        <v>6.2</v>
      </c>
      <c r="J223" s="21">
        <f t="shared" si="37"/>
        <v>13.45</v>
      </c>
      <c r="K223" s="67"/>
      <c r="L223" s="84" t="s">
        <v>651</v>
      </c>
    </row>
    <row r="224" spans="1:12" x14ac:dyDescent="0.25">
      <c r="A224" s="19" t="s">
        <v>308</v>
      </c>
      <c r="B224" s="7">
        <v>255</v>
      </c>
      <c r="C224" s="8" t="s">
        <v>13</v>
      </c>
      <c r="D224" s="3" t="s">
        <v>6</v>
      </c>
      <c r="E224" s="6">
        <v>1</v>
      </c>
      <c r="F224" s="56">
        <v>20.04</v>
      </c>
      <c r="G224" s="56">
        <v>17.07</v>
      </c>
      <c r="H224" s="88">
        <f t="shared" si="35"/>
        <v>20.04</v>
      </c>
      <c r="I224" s="88">
        <f t="shared" si="36"/>
        <v>17.07</v>
      </c>
      <c r="J224" s="21">
        <f t="shared" si="37"/>
        <v>37.11</v>
      </c>
      <c r="K224" s="67"/>
      <c r="L224" s="73">
        <f t="shared" ref="L224:L226" si="39">L22</f>
        <v>404</v>
      </c>
    </row>
    <row r="225" spans="1:12" x14ac:dyDescent="0.25">
      <c r="A225" s="19" t="s">
        <v>309</v>
      </c>
      <c r="B225" s="17">
        <v>256</v>
      </c>
      <c r="C225" s="45" t="s">
        <v>14</v>
      </c>
      <c r="D225" s="3" t="s">
        <v>6</v>
      </c>
      <c r="E225" s="6">
        <v>1</v>
      </c>
      <c r="F225" s="56">
        <v>14.7</v>
      </c>
      <c r="G225" s="56">
        <v>12.52</v>
      </c>
      <c r="H225" s="88">
        <f t="shared" si="35"/>
        <v>14.7</v>
      </c>
      <c r="I225" s="88">
        <f t="shared" si="36"/>
        <v>12.52</v>
      </c>
      <c r="J225" s="21">
        <f t="shared" si="37"/>
        <v>27.22</v>
      </c>
      <c r="K225" s="67"/>
      <c r="L225" s="73">
        <f t="shared" si="39"/>
        <v>20111</v>
      </c>
    </row>
    <row r="226" spans="1:12" x14ac:dyDescent="0.25">
      <c r="A226" s="19" t="s">
        <v>310</v>
      </c>
      <c r="B226" s="7">
        <v>2167</v>
      </c>
      <c r="C226" s="8" t="s">
        <v>2</v>
      </c>
      <c r="D226" s="3" t="s">
        <v>6</v>
      </c>
      <c r="E226" s="6">
        <v>2</v>
      </c>
      <c r="F226" s="56">
        <v>24.59</v>
      </c>
      <c r="G226" s="56">
        <v>20.94</v>
      </c>
      <c r="H226" s="88">
        <f t="shared" si="35"/>
        <v>49.18</v>
      </c>
      <c r="I226" s="88">
        <f t="shared" si="36"/>
        <v>41.88</v>
      </c>
      <c r="J226" s="21">
        <f t="shared" si="37"/>
        <v>91.06</v>
      </c>
      <c r="K226" s="67"/>
      <c r="L226" s="73">
        <f t="shared" si="39"/>
        <v>3383</v>
      </c>
    </row>
    <row r="227" spans="1:12" x14ac:dyDescent="0.25">
      <c r="A227" s="19" t="s">
        <v>311</v>
      </c>
      <c r="B227" s="7">
        <v>2242</v>
      </c>
      <c r="C227" s="8" t="s">
        <v>10</v>
      </c>
      <c r="D227" s="3" t="s">
        <v>6</v>
      </c>
      <c r="E227" s="19">
        <v>4</v>
      </c>
      <c r="F227" s="56">
        <v>8.2799999999999994</v>
      </c>
      <c r="G227" s="56">
        <v>7.05</v>
      </c>
      <c r="H227" s="88">
        <f t="shared" si="35"/>
        <v>33.119999999999997</v>
      </c>
      <c r="I227" s="88">
        <f t="shared" si="36"/>
        <v>28.2</v>
      </c>
      <c r="J227" s="21">
        <f t="shared" si="37"/>
        <v>61.319999999999993</v>
      </c>
      <c r="K227" s="67"/>
      <c r="L227" s="84" t="s">
        <v>651</v>
      </c>
    </row>
    <row r="228" spans="1:12" x14ac:dyDescent="0.25">
      <c r="A228" s="19" t="s">
        <v>312</v>
      </c>
      <c r="B228" s="7">
        <v>16525</v>
      </c>
      <c r="C228" s="5" t="s">
        <v>27</v>
      </c>
      <c r="D228" s="3" t="s">
        <v>6</v>
      </c>
      <c r="E228" s="19">
        <v>3</v>
      </c>
      <c r="F228" s="56">
        <v>74.09</v>
      </c>
      <c r="G228" s="56">
        <v>63.08</v>
      </c>
      <c r="H228" s="88">
        <f t="shared" si="35"/>
        <v>222.27</v>
      </c>
      <c r="I228" s="88">
        <f t="shared" si="36"/>
        <v>189.24</v>
      </c>
      <c r="J228" s="21">
        <f t="shared" si="37"/>
        <v>411.51</v>
      </c>
      <c r="K228" s="67"/>
      <c r="L228" s="73">
        <f t="shared" ref="L228" si="40">L26</f>
        <v>4272</v>
      </c>
    </row>
    <row r="229" spans="1:12" x14ac:dyDescent="0.25">
      <c r="A229" s="19" t="s">
        <v>313</v>
      </c>
      <c r="B229" s="7">
        <v>1798</v>
      </c>
      <c r="C229" s="5" t="s">
        <v>74</v>
      </c>
      <c r="D229" s="3" t="s">
        <v>6</v>
      </c>
      <c r="E229" s="19">
        <v>4</v>
      </c>
      <c r="F229" s="56">
        <v>3.41</v>
      </c>
      <c r="G229" s="56">
        <v>2.91</v>
      </c>
      <c r="H229" s="88">
        <f t="shared" si="35"/>
        <v>13.64</v>
      </c>
      <c r="I229" s="88">
        <f t="shared" si="36"/>
        <v>11.64</v>
      </c>
      <c r="J229" s="21">
        <f t="shared" si="37"/>
        <v>25.28</v>
      </c>
      <c r="K229" s="67"/>
      <c r="L229" s="73">
        <f>L94</f>
        <v>442</v>
      </c>
    </row>
    <row r="230" spans="1:12" x14ac:dyDescent="0.25">
      <c r="A230" s="19" t="s">
        <v>314</v>
      </c>
      <c r="B230" s="18">
        <v>4628</v>
      </c>
      <c r="C230" s="13" t="s">
        <v>98</v>
      </c>
      <c r="D230" s="3" t="s">
        <v>6</v>
      </c>
      <c r="E230" s="19">
        <v>1</v>
      </c>
      <c r="F230" s="56">
        <v>1179.5999999999999</v>
      </c>
      <c r="G230" s="56">
        <v>1004.36</v>
      </c>
      <c r="H230" s="88">
        <f t="shared" si="35"/>
        <v>1179.5999999999999</v>
      </c>
      <c r="I230" s="88">
        <f t="shared" si="36"/>
        <v>1004.36</v>
      </c>
      <c r="J230" s="21">
        <f t="shared" si="37"/>
        <v>2183.96</v>
      </c>
      <c r="K230" s="67"/>
      <c r="L230" s="84" t="s">
        <v>651</v>
      </c>
    </row>
    <row r="231" spans="1:12" x14ac:dyDescent="0.25">
      <c r="A231" s="19" t="s">
        <v>315</v>
      </c>
      <c r="B231" s="7">
        <v>2153</v>
      </c>
      <c r="C231" s="5" t="s">
        <v>17</v>
      </c>
      <c r="D231" s="3" t="s">
        <v>6</v>
      </c>
      <c r="E231" s="19">
        <v>2</v>
      </c>
      <c r="F231" s="56">
        <v>2.94</v>
      </c>
      <c r="G231" s="56">
        <v>2.5099999999999998</v>
      </c>
      <c r="H231" s="88">
        <f t="shared" si="35"/>
        <v>5.88</v>
      </c>
      <c r="I231" s="88">
        <f t="shared" si="36"/>
        <v>5.0199999999999996</v>
      </c>
      <c r="J231" s="21">
        <f t="shared" si="37"/>
        <v>10.899999999999999</v>
      </c>
      <c r="K231" s="67"/>
      <c r="L231" s="73">
        <f>L30</f>
        <v>7581</v>
      </c>
    </row>
    <row r="232" spans="1:12" x14ac:dyDescent="0.25">
      <c r="A232" s="19" t="s">
        <v>316</v>
      </c>
      <c r="B232" s="12">
        <v>4751</v>
      </c>
      <c r="C232" s="13" t="s">
        <v>18</v>
      </c>
      <c r="D232" s="3" t="s">
        <v>6</v>
      </c>
      <c r="E232" s="19">
        <v>2</v>
      </c>
      <c r="F232" s="56">
        <v>30</v>
      </c>
      <c r="G232" s="56">
        <v>25.55</v>
      </c>
      <c r="H232" s="88">
        <f t="shared" si="35"/>
        <v>60</v>
      </c>
      <c r="I232" s="88">
        <f t="shared" si="36"/>
        <v>51.1</v>
      </c>
      <c r="J232" s="21">
        <f t="shared" si="37"/>
        <v>111.1</v>
      </c>
      <c r="K232" s="67"/>
      <c r="L232" s="84" t="s">
        <v>651</v>
      </c>
    </row>
    <row r="233" spans="1:12" x14ac:dyDescent="0.25">
      <c r="A233" s="36"/>
      <c r="B233" s="99" t="s">
        <v>30</v>
      </c>
      <c r="C233" s="99"/>
      <c r="D233" s="99"/>
      <c r="E233" s="99"/>
      <c r="F233" s="56"/>
      <c r="G233" s="21"/>
      <c r="H233" s="88"/>
      <c r="I233" s="88"/>
      <c r="J233" s="21"/>
      <c r="K233" s="67"/>
      <c r="L233" s="73"/>
    </row>
    <row r="234" spans="1:12" x14ac:dyDescent="0.25">
      <c r="A234" s="19" t="s">
        <v>317</v>
      </c>
      <c r="B234" s="4">
        <v>6888</v>
      </c>
      <c r="C234" s="5" t="s">
        <v>31</v>
      </c>
      <c r="D234" s="3" t="s">
        <v>6</v>
      </c>
      <c r="E234" s="19">
        <v>1</v>
      </c>
      <c r="F234" s="56">
        <v>21.37</v>
      </c>
      <c r="G234" s="56">
        <v>18.190000000000001</v>
      </c>
      <c r="H234" s="88">
        <f t="shared" ref="H234:H244" si="41">E234*F234</f>
        <v>21.37</v>
      </c>
      <c r="I234" s="88">
        <f t="shared" ref="I234:I244" si="42">E234*G234</f>
        <v>18.190000000000001</v>
      </c>
      <c r="J234" s="21">
        <f t="shared" ref="J234:J244" si="43">SUM(H234:I234)</f>
        <v>39.56</v>
      </c>
      <c r="K234" s="67"/>
      <c r="L234" s="73">
        <f t="shared" ref="L234:L236" si="44">L34</f>
        <v>2512</v>
      </c>
    </row>
    <row r="235" spans="1:12" x14ac:dyDescent="0.25">
      <c r="A235" s="19" t="s">
        <v>318</v>
      </c>
      <c r="B235" s="19">
        <v>22862</v>
      </c>
      <c r="C235" s="2" t="s">
        <v>4</v>
      </c>
      <c r="D235" s="19" t="s">
        <v>7</v>
      </c>
      <c r="E235" s="19">
        <v>3</v>
      </c>
      <c r="F235" s="56">
        <v>0.78</v>
      </c>
      <c r="G235" s="56">
        <v>0.66</v>
      </c>
      <c r="H235" s="88">
        <f t="shared" si="41"/>
        <v>2.34</v>
      </c>
      <c r="I235" s="88">
        <f t="shared" si="42"/>
        <v>1.98</v>
      </c>
      <c r="J235" s="21">
        <f t="shared" si="43"/>
        <v>4.32</v>
      </c>
      <c r="K235" s="67"/>
      <c r="L235" s="73">
        <f t="shared" si="44"/>
        <v>1013</v>
      </c>
    </row>
    <row r="236" spans="1:12" x14ac:dyDescent="0.25">
      <c r="A236" s="19" t="s">
        <v>319</v>
      </c>
      <c r="B236" s="19">
        <v>22863</v>
      </c>
      <c r="C236" s="2" t="s">
        <v>5</v>
      </c>
      <c r="D236" s="19" t="s">
        <v>7</v>
      </c>
      <c r="E236" s="19">
        <v>3</v>
      </c>
      <c r="F236" s="56">
        <v>0.78</v>
      </c>
      <c r="G236" s="56">
        <v>0.66</v>
      </c>
      <c r="H236" s="88">
        <f t="shared" si="41"/>
        <v>2.34</v>
      </c>
      <c r="I236" s="88">
        <f t="shared" si="42"/>
        <v>1.98</v>
      </c>
      <c r="J236" s="21">
        <f t="shared" si="43"/>
        <v>4.32</v>
      </c>
      <c r="K236" s="67"/>
      <c r="L236" s="73">
        <f t="shared" si="44"/>
        <v>1013</v>
      </c>
    </row>
    <row r="237" spans="1:12" x14ac:dyDescent="0.25">
      <c r="A237" s="19" t="s">
        <v>320</v>
      </c>
      <c r="B237" s="4">
        <v>2001</v>
      </c>
      <c r="C237" s="5" t="s">
        <v>99</v>
      </c>
      <c r="D237" s="3" t="s">
        <v>6</v>
      </c>
      <c r="E237" s="19">
        <v>2</v>
      </c>
      <c r="F237" s="56">
        <v>22.8</v>
      </c>
      <c r="G237" s="56">
        <v>19.420000000000002</v>
      </c>
      <c r="H237" s="88">
        <f t="shared" si="41"/>
        <v>45.6</v>
      </c>
      <c r="I237" s="88">
        <f t="shared" si="42"/>
        <v>38.840000000000003</v>
      </c>
      <c r="J237" s="21">
        <f t="shared" si="43"/>
        <v>84.44</v>
      </c>
      <c r="K237" s="67"/>
      <c r="L237" s="84" t="s">
        <v>651</v>
      </c>
    </row>
    <row r="238" spans="1:12" x14ac:dyDescent="0.25">
      <c r="A238" s="19" t="s">
        <v>321</v>
      </c>
      <c r="B238" s="7">
        <v>22773</v>
      </c>
      <c r="C238" s="8" t="s">
        <v>35</v>
      </c>
      <c r="D238" s="19" t="s">
        <v>6</v>
      </c>
      <c r="E238" s="19">
        <v>1</v>
      </c>
      <c r="F238" s="56">
        <v>5.0199999999999996</v>
      </c>
      <c r="G238" s="56">
        <v>4.2699999999999996</v>
      </c>
      <c r="H238" s="88">
        <f t="shared" si="41"/>
        <v>5.0199999999999996</v>
      </c>
      <c r="I238" s="88">
        <f t="shared" si="42"/>
        <v>4.2699999999999996</v>
      </c>
      <c r="J238" s="21">
        <f t="shared" si="43"/>
        <v>9.2899999999999991</v>
      </c>
      <c r="K238" s="67"/>
      <c r="L238" s="84" t="s">
        <v>651</v>
      </c>
    </row>
    <row r="239" spans="1:12" x14ac:dyDescent="0.25">
      <c r="A239" s="19" t="s">
        <v>322</v>
      </c>
      <c r="B239" s="4">
        <v>6387</v>
      </c>
      <c r="C239" s="5" t="s">
        <v>32</v>
      </c>
      <c r="D239" s="3" t="s">
        <v>6</v>
      </c>
      <c r="E239" s="19">
        <v>3</v>
      </c>
      <c r="F239" s="56">
        <v>3.94</v>
      </c>
      <c r="G239" s="56">
        <v>3.35</v>
      </c>
      <c r="H239" s="88">
        <f t="shared" si="41"/>
        <v>11.82</v>
      </c>
      <c r="I239" s="88">
        <f t="shared" si="42"/>
        <v>10.050000000000001</v>
      </c>
      <c r="J239" s="21">
        <f t="shared" si="43"/>
        <v>21.87</v>
      </c>
      <c r="K239" s="67"/>
      <c r="L239" s="84" t="s">
        <v>651</v>
      </c>
    </row>
    <row r="240" spans="1:12" x14ac:dyDescent="0.25">
      <c r="A240" s="19" t="s">
        <v>323</v>
      </c>
      <c r="B240" s="14">
        <v>256</v>
      </c>
      <c r="C240" s="45" t="s">
        <v>14</v>
      </c>
      <c r="D240" s="19" t="s">
        <v>6</v>
      </c>
      <c r="E240" s="19">
        <v>1</v>
      </c>
      <c r="F240" s="56">
        <v>14.7</v>
      </c>
      <c r="G240" s="56">
        <v>12.52</v>
      </c>
      <c r="H240" s="88">
        <f t="shared" si="41"/>
        <v>14.7</v>
      </c>
      <c r="I240" s="88">
        <f t="shared" si="42"/>
        <v>12.52</v>
      </c>
      <c r="J240" s="21">
        <f t="shared" si="43"/>
        <v>27.22</v>
      </c>
      <c r="K240" s="67"/>
      <c r="L240" s="73">
        <f t="shared" ref="L240:L241" si="45">L40</f>
        <v>20111</v>
      </c>
    </row>
    <row r="241" spans="1:12" x14ac:dyDescent="0.25">
      <c r="A241" s="19" t="s">
        <v>324</v>
      </c>
      <c r="B241" s="19">
        <v>17076</v>
      </c>
      <c r="C241" s="2" t="s">
        <v>33</v>
      </c>
      <c r="D241" s="19" t="s">
        <v>6</v>
      </c>
      <c r="E241" s="19">
        <v>1</v>
      </c>
      <c r="F241" s="56">
        <v>43.02</v>
      </c>
      <c r="G241" s="56">
        <v>36.619999999999997</v>
      </c>
      <c r="H241" s="88">
        <f t="shared" si="41"/>
        <v>43.02</v>
      </c>
      <c r="I241" s="88">
        <f t="shared" si="42"/>
        <v>36.619999999999997</v>
      </c>
      <c r="J241" s="21">
        <f t="shared" si="43"/>
        <v>79.64</v>
      </c>
      <c r="K241" s="67"/>
      <c r="L241" s="73">
        <f t="shared" si="45"/>
        <v>12216</v>
      </c>
    </row>
    <row r="242" spans="1:12" ht="39" x14ac:dyDescent="0.25">
      <c r="A242" s="19" t="s">
        <v>325</v>
      </c>
      <c r="B242" s="4" t="s">
        <v>34</v>
      </c>
      <c r="C242" s="28" t="s">
        <v>619</v>
      </c>
      <c r="D242" s="3" t="s">
        <v>6</v>
      </c>
      <c r="E242" s="19">
        <v>1</v>
      </c>
      <c r="F242" s="56">
        <v>0</v>
      </c>
      <c r="G242" s="56">
        <v>102.17</v>
      </c>
      <c r="H242" s="88">
        <f t="shared" si="41"/>
        <v>0</v>
      </c>
      <c r="I242" s="88">
        <f t="shared" si="42"/>
        <v>102.17</v>
      </c>
      <c r="J242" s="21">
        <f t="shared" si="43"/>
        <v>102.17</v>
      </c>
      <c r="K242" s="67"/>
      <c r="L242" s="73"/>
    </row>
    <row r="243" spans="1:12" x14ac:dyDescent="0.25">
      <c r="A243" s="19" t="s">
        <v>326</v>
      </c>
      <c r="B243" s="4">
        <v>1799</v>
      </c>
      <c r="C243" s="5" t="s">
        <v>87</v>
      </c>
      <c r="D243" s="3" t="s">
        <v>6</v>
      </c>
      <c r="E243" s="19">
        <v>2</v>
      </c>
      <c r="F243" s="56">
        <v>4.32</v>
      </c>
      <c r="G243" s="56">
        <v>3.69</v>
      </c>
      <c r="H243" s="88">
        <f t="shared" si="41"/>
        <v>8.64</v>
      </c>
      <c r="I243" s="88">
        <f t="shared" si="42"/>
        <v>7.38</v>
      </c>
      <c r="J243" s="21">
        <f t="shared" si="43"/>
        <v>16.02</v>
      </c>
      <c r="K243" s="67"/>
      <c r="L243" s="84" t="s">
        <v>651</v>
      </c>
    </row>
    <row r="244" spans="1:12" x14ac:dyDescent="0.25">
      <c r="A244" s="39" t="s">
        <v>327</v>
      </c>
      <c r="B244" s="39">
        <v>24446</v>
      </c>
      <c r="C244" s="2" t="s">
        <v>618</v>
      </c>
      <c r="D244" s="19" t="s">
        <v>6</v>
      </c>
      <c r="E244" s="19">
        <v>1</v>
      </c>
      <c r="F244" s="56">
        <v>19.440000000000001</v>
      </c>
      <c r="G244" s="56">
        <v>16.55</v>
      </c>
      <c r="H244" s="88">
        <f t="shared" si="41"/>
        <v>19.440000000000001</v>
      </c>
      <c r="I244" s="88">
        <f t="shared" si="42"/>
        <v>16.55</v>
      </c>
      <c r="J244" s="21">
        <f t="shared" si="43"/>
        <v>35.99</v>
      </c>
      <c r="K244" s="67"/>
      <c r="L244" s="76">
        <f>L45</f>
        <v>2510</v>
      </c>
    </row>
    <row r="245" spans="1:12" x14ac:dyDescent="0.25">
      <c r="A245" s="36"/>
      <c r="B245" s="23"/>
      <c r="C245" s="24" t="s">
        <v>43</v>
      </c>
      <c r="D245" s="25"/>
      <c r="E245" s="25"/>
      <c r="F245" s="59"/>
      <c r="G245" s="60"/>
      <c r="H245" s="90">
        <f>SUM(H211:H244)</f>
        <v>2492.44</v>
      </c>
      <c r="I245" s="90">
        <f t="shared" ref="I245:J245" si="46">SUM(I211:I244)</f>
        <v>2224.2700000000004</v>
      </c>
      <c r="J245" s="61">
        <f t="shared" si="46"/>
        <v>4716.71</v>
      </c>
      <c r="K245" s="70"/>
      <c r="L245" s="71"/>
    </row>
    <row r="246" spans="1:12" x14ac:dyDescent="0.25">
      <c r="L246" s="63"/>
    </row>
    <row r="247" spans="1:12" ht="15" customHeight="1" x14ac:dyDescent="0.25">
      <c r="A247" s="19">
        <v>6</v>
      </c>
      <c r="B247" s="11" t="s">
        <v>103</v>
      </c>
      <c r="C247" s="11"/>
      <c r="D247" s="11"/>
      <c r="E247" s="11"/>
      <c r="F247" s="100" t="s">
        <v>654</v>
      </c>
      <c r="G247" s="101"/>
      <c r="H247" s="101"/>
      <c r="I247" s="101"/>
      <c r="J247" s="102"/>
      <c r="K247" s="64"/>
      <c r="L247" s="96" t="s">
        <v>649</v>
      </c>
    </row>
    <row r="248" spans="1:12" x14ac:dyDescent="0.25">
      <c r="A248" s="19"/>
      <c r="B248" s="11" t="s">
        <v>104</v>
      </c>
      <c r="C248" s="11"/>
      <c r="D248" s="11"/>
      <c r="E248" s="11"/>
      <c r="F248" s="103" t="s">
        <v>39</v>
      </c>
      <c r="G248" s="104"/>
      <c r="H248" s="105" t="s">
        <v>42</v>
      </c>
      <c r="I248" s="105"/>
      <c r="J248" s="104" t="s">
        <v>42</v>
      </c>
      <c r="K248" s="65"/>
      <c r="L248" s="97"/>
    </row>
    <row r="249" spans="1:12" ht="30" x14ac:dyDescent="0.25">
      <c r="A249" s="19"/>
      <c r="B249" s="47" t="s">
        <v>646</v>
      </c>
      <c r="C249" s="1" t="s">
        <v>0</v>
      </c>
      <c r="D249" s="1" t="s">
        <v>1</v>
      </c>
      <c r="E249" s="1" t="s">
        <v>12</v>
      </c>
      <c r="F249" s="52" t="s">
        <v>40</v>
      </c>
      <c r="G249" s="53" t="s">
        <v>41</v>
      </c>
      <c r="H249" s="86" t="s">
        <v>40</v>
      </c>
      <c r="I249" s="86" t="s">
        <v>41</v>
      </c>
      <c r="J249" s="104"/>
      <c r="K249" s="65"/>
      <c r="L249" s="98"/>
    </row>
    <row r="250" spans="1:12" x14ac:dyDescent="0.25">
      <c r="A250" s="19"/>
      <c r="B250" s="99" t="s">
        <v>29</v>
      </c>
      <c r="C250" s="99"/>
      <c r="D250" s="99"/>
      <c r="E250" s="99"/>
      <c r="F250" s="52"/>
      <c r="G250" s="53"/>
      <c r="H250" s="86"/>
      <c r="I250" s="86"/>
      <c r="J250" s="53"/>
      <c r="K250" s="65"/>
      <c r="L250" s="79"/>
    </row>
    <row r="251" spans="1:12" x14ac:dyDescent="0.25">
      <c r="A251" s="19" t="s">
        <v>328</v>
      </c>
      <c r="B251" s="15">
        <v>23151</v>
      </c>
      <c r="C251" s="43" t="s">
        <v>11</v>
      </c>
      <c r="D251" s="3" t="s">
        <v>6</v>
      </c>
      <c r="E251" s="19">
        <v>108</v>
      </c>
      <c r="F251" s="56">
        <v>1.1299999999999999</v>
      </c>
      <c r="G251" s="56">
        <v>0.96</v>
      </c>
      <c r="H251" s="88">
        <f t="shared" ref="H251:H314" si="47">E251*F251</f>
        <v>122.03999999999999</v>
      </c>
      <c r="I251" s="88">
        <f t="shared" ref="I251:I314" si="48">E251*G251</f>
        <v>103.67999999999999</v>
      </c>
      <c r="J251" s="21">
        <f t="shared" ref="J251:J314" si="49">SUM(H251:I251)</f>
        <v>225.71999999999997</v>
      </c>
      <c r="K251" s="67"/>
      <c r="L251" s="73">
        <f>L9</f>
        <v>408</v>
      </c>
    </row>
    <row r="252" spans="1:12" x14ac:dyDescent="0.25">
      <c r="A252" s="19" t="s">
        <v>329</v>
      </c>
      <c r="B252" s="4">
        <v>2188</v>
      </c>
      <c r="C252" s="8" t="s">
        <v>46</v>
      </c>
      <c r="D252" s="3" t="s">
        <v>6</v>
      </c>
      <c r="E252" s="19">
        <v>9</v>
      </c>
      <c r="F252" s="56">
        <v>11.88</v>
      </c>
      <c r="G252" s="56">
        <v>10.119999999999999</v>
      </c>
      <c r="H252" s="88">
        <f t="shared" si="47"/>
        <v>106.92</v>
      </c>
      <c r="I252" s="88">
        <f t="shared" si="48"/>
        <v>91.08</v>
      </c>
      <c r="J252" s="21">
        <f t="shared" si="49"/>
        <v>198</v>
      </c>
      <c r="K252" s="67"/>
      <c r="L252" s="84" t="s">
        <v>651</v>
      </c>
    </row>
    <row r="253" spans="1:12" x14ac:dyDescent="0.25">
      <c r="A253" s="19" t="s">
        <v>330</v>
      </c>
      <c r="B253" s="4">
        <v>6154</v>
      </c>
      <c r="C253" s="8" t="s">
        <v>16</v>
      </c>
      <c r="D253" s="3" t="s">
        <v>6</v>
      </c>
      <c r="E253" s="19">
        <v>18</v>
      </c>
      <c r="F253" s="56">
        <v>4.93</v>
      </c>
      <c r="G253" s="56">
        <v>4.2</v>
      </c>
      <c r="H253" s="88">
        <f t="shared" si="47"/>
        <v>88.74</v>
      </c>
      <c r="I253" s="88">
        <f t="shared" si="48"/>
        <v>75.600000000000009</v>
      </c>
      <c r="J253" s="21">
        <f t="shared" si="49"/>
        <v>164.34</v>
      </c>
      <c r="K253" s="67"/>
      <c r="L253" s="74">
        <f>L10</f>
        <v>11272</v>
      </c>
    </row>
    <row r="254" spans="1:12" x14ac:dyDescent="0.25">
      <c r="A254" s="19" t="s">
        <v>331</v>
      </c>
      <c r="B254" s="4">
        <v>6153</v>
      </c>
      <c r="C254" s="8" t="s">
        <v>20</v>
      </c>
      <c r="D254" s="3" t="s">
        <v>6</v>
      </c>
      <c r="E254" s="19">
        <v>11</v>
      </c>
      <c r="F254" s="56">
        <v>1.98</v>
      </c>
      <c r="G254" s="56">
        <v>1.68</v>
      </c>
      <c r="H254" s="88">
        <f t="shared" si="47"/>
        <v>21.78</v>
      </c>
      <c r="I254" s="88">
        <f t="shared" si="48"/>
        <v>18.48</v>
      </c>
      <c r="J254" s="21">
        <f t="shared" si="49"/>
        <v>40.260000000000005</v>
      </c>
      <c r="K254" s="67"/>
      <c r="L254" s="73">
        <f>L11</f>
        <v>11275</v>
      </c>
    </row>
    <row r="255" spans="1:12" x14ac:dyDescent="0.25">
      <c r="A255" s="19" t="s">
        <v>332</v>
      </c>
      <c r="B255" s="4">
        <v>2270</v>
      </c>
      <c r="C255" s="8" t="s">
        <v>105</v>
      </c>
      <c r="D255" s="3" t="s">
        <v>6</v>
      </c>
      <c r="E255" s="19">
        <v>10</v>
      </c>
      <c r="F255" s="56">
        <v>15.59</v>
      </c>
      <c r="G255" s="56">
        <v>13.28</v>
      </c>
      <c r="H255" s="88">
        <f t="shared" si="47"/>
        <v>155.9</v>
      </c>
      <c r="I255" s="88">
        <f t="shared" si="48"/>
        <v>132.79999999999998</v>
      </c>
      <c r="J255" s="21">
        <f t="shared" si="49"/>
        <v>288.7</v>
      </c>
      <c r="K255" s="67"/>
      <c r="L255" s="74">
        <v>1094</v>
      </c>
    </row>
    <row r="256" spans="1:12" x14ac:dyDescent="0.25">
      <c r="A256" s="19" t="s">
        <v>333</v>
      </c>
      <c r="B256" s="4">
        <v>1827</v>
      </c>
      <c r="C256" s="8" t="s">
        <v>8</v>
      </c>
      <c r="D256" s="3" t="s">
        <v>6</v>
      </c>
      <c r="E256" s="19">
        <v>221</v>
      </c>
      <c r="F256" s="56">
        <v>0.67</v>
      </c>
      <c r="G256" s="56">
        <v>0.57999999999999996</v>
      </c>
      <c r="H256" s="88">
        <f t="shared" si="47"/>
        <v>148.07000000000002</v>
      </c>
      <c r="I256" s="88">
        <f t="shared" si="48"/>
        <v>128.17999999999998</v>
      </c>
      <c r="J256" s="21">
        <f t="shared" si="49"/>
        <v>276.25</v>
      </c>
      <c r="K256" s="67"/>
      <c r="L256" s="73">
        <f>L12</f>
        <v>379</v>
      </c>
    </row>
    <row r="257" spans="1:12" x14ac:dyDescent="0.25">
      <c r="A257" s="19" t="s">
        <v>334</v>
      </c>
      <c r="B257" s="12">
        <v>30377</v>
      </c>
      <c r="C257" s="44" t="s">
        <v>49</v>
      </c>
      <c r="D257" s="3" t="s">
        <v>7</v>
      </c>
      <c r="E257" s="19">
        <v>27</v>
      </c>
      <c r="F257" s="56">
        <v>14.16</v>
      </c>
      <c r="G257" s="56">
        <v>12.06</v>
      </c>
      <c r="H257" s="88">
        <f t="shared" si="47"/>
        <v>382.32</v>
      </c>
      <c r="I257" s="88">
        <f t="shared" si="48"/>
        <v>325.62</v>
      </c>
      <c r="J257" s="21">
        <f t="shared" si="49"/>
        <v>707.94</v>
      </c>
      <c r="K257" s="67"/>
      <c r="L257" s="84" t="s">
        <v>651</v>
      </c>
    </row>
    <row r="258" spans="1:12" x14ac:dyDescent="0.25">
      <c r="A258" s="19" t="s">
        <v>335</v>
      </c>
      <c r="B258" s="4">
        <v>5332</v>
      </c>
      <c r="C258" s="8" t="s">
        <v>50</v>
      </c>
      <c r="D258" s="3" t="s">
        <v>7</v>
      </c>
      <c r="E258" s="6">
        <v>8</v>
      </c>
      <c r="F258" s="56">
        <v>12.36</v>
      </c>
      <c r="G258" s="56">
        <v>10.52</v>
      </c>
      <c r="H258" s="88">
        <f t="shared" si="47"/>
        <v>98.88</v>
      </c>
      <c r="I258" s="88">
        <f t="shared" si="48"/>
        <v>84.16</v>
      </c>
      <c r="J258" s="21">
        <f t="shared" si="49"/>
        <v>183.04</v>
      </c>
      <c r="K258" s="67"/>
      <c r="L258" s="84" t="s">
        <v>651</v>
      </c>
    </row>
    <row r="259" spans="1:12" x14ac:dyDescent="0.25">
      <c r="A259" s="19" t="s">
        <v>336</v>
      </c>
      <c r="B259" s="4">
        <v>5230</v>
      </c>
      <c r="C259" s="8" t="s">
        <v>9</v>
      </c>
      <c r="D259" s="3" t="s">
        <v>19</v>
      </c>
      <c r="E259" s="19">
        <v>24</v>
      </c>
      <c r="F259" s="56">
        <v>60.28</v>
      </c>
      <c r="G259" s="56">
        <v>51.32</v>
      </c>
      <c r="H259" s="88">
        <f t="shared" si="47"/>
        <v>1446.72</v>
      </c>
      <c r="I259" s="88">
        <f t="shared" si="48"/>
        <v>1231.68</v>
      </c>
      <c r="J259" s="21">
        <f t="shared" si="49"/>
        <v>2678.4</v>
      </c>
      <c r="K259" s="67"/>
      <c r="L259" s="74">
        <f t="shared" ref="L259" si="50">L13</f>
        <v>868</v>
      </c>
    </row>
    <row r="260" spans="1:12" x14ac:dyDescent="0.25">
      <c r="A260" s="19" t="s">
        <v>337</v>
      </c>
      <c r="B260" s="12">
        <v>34254</v>
      </c>
      <c r="C260" s="44" t="s">
        <v>21</v>
      </c>
      <c r="D260" s="3" t="s">
        <v>7</v>
      </c>
      <c r="E260" s="19">
        <v>1200</v>
      </c>
      <c r="F260" s="56">
        <v>11.62</v>
      </c>
      <c r="G260" s="56">
        <v>9.89</v>
      </c>
      <c r="H260" s="88">
        <f t="shared" si="47"/>
        <v>13943.999999999998</v>
      </c>
      <c r="I260" s="88">
        <f t="shared" si="48"/>
        <v>11868</v>
      </c>
      <c r="J260" s="21">
        <f t="shared" si="49"/>
        <v>25812</v>
      </c>
      <c r="K260" s="67"/>
      <c r="L260" s="84" t="s">
        <v>651</v>
      </c>
    </row>
    <row r="261" spans="1:12" x14ac:dyDescent="0.25">
      <c r="A261" s="19" t="s">
        <v>338</v>
      </c>
      <c r="B261" s="4">
        <v>17031</v>
      </c>
      <c r="C261" s="8" t="s">
        <v>15</v>
      </c>
      <c r="D261" s="3" t="s">
        <v>6</v>
      </c>
      <c r="E261" s="19">
        <v>113</v>
      </c>
      <c r="F261" s="56">
        <v>0.78</v>
      </c>
      <c r="G261" s="56">
        <v>0.66</v>
      </c>
      <c r="H261" s="88">
        <f t="shared" si="47"/>
        <v>88.14</v>
      </c>
      <c r="I261" s="88">
        <f t="shared" si="48"/>
        <v>74.58</v>
      </c>
      <c r="J261" s="21">
        <f t="shared" si="49"/>
        <v>162.72</v>
      </c>
      <c r="K261" s="67"/>
      <c r="L261" s="84" t="s">
        <v>651</v>
      </c>
    </row>
    <row r="262" spans="1:12" x14ac:dyDescent="0.25">
      <c r="A262" s="19" t="s">
        <v>339</v>
      </c>
      <c r="B262" s="4">
        <v>7753</v>
      </c>
      <c r="C262" s="8" t="s">
        <v>53</v>
      </c>
      <c r="D262" s="3" t="s">
        <v>6</v>
      </c>
      <c r="E262" s="19">
        <v>9</v>
      </c>
      <c r="F262" s="56">
        <v>144.51</v>
      </c>
      <c r="G262" s="56">
        <v>123.03</v>
      </c>
      <c r="H262" s="88">
        <f t="shared" si="47"/>
        <v>1300.5899999999999</v>
      </c>
      <c r="I262" s="88">
        <f t="shared" si="48"/>
        <v>1107.27</v>
      </c>
      <c r="J262" s="21">
        <f t="shared" si="49"/>
        <v>2407.8599999999997</v>
      </c>
      <c r="K262" s="67"/>
      <c r="L262" s="74">
        <f>L65</f>
        <v>5047</v>
      </c>
    </row>
    <row r="263" spans="1:12" x14ac:dyDescent="0.25">
      <c r="A263" s="19" t="s">
        <v>340</v>
      </c>
      <c r="B263" s="4">
        <v>1994</v>
      </c>
      <c r="C263" s="8" t="s">
        <v>106</v>
      </c>
      <c r="D263" s="10" t="s">
        <v>6</v>
      </c>
      <c r="E263" s="6">
        <v>1</v>
      </c>
      <c r="F263" s="56">
        <v>20.16</v>
      </c>
      <c r="G263" s="56">
        <v>17.16</v>
      </c>
      <c r="H263" s="88">
        <f t="shared" si="47"/>
        <v>20.16</v>
      </c>
      <c r="I263" s="88">
        <f t="shared" si="48"/>
        <v>17.16</v>
      </c>
      <c r="J263" s="21">
        <f t="shared" si="49"/>
        <v>37.32</v>
      </c>
      <c r="K263" s="67"/>
      <c r="L263" s="84" t="s">
        <v>651</v>
      </c>
    </row>
    <row r="264" spans="1:12" x14ac:dyDescent="0.25">
      <c r="A264" s="19" t="s">
        <v>341</v>
      </c>
      <c r="B264" s="4">
        <v>1996</v>
      </c>
      <c r="C264" s="5" t="s">
        <v>107</v>
      </c>
      <c r="D264" s="3" t="s">
        <v>6</v>
      </c>
      <c r="E264" s="19">
        <v>1</v>
      </c>
      <c r="F264" s="56">
        <v>20.77</v>
      </c>
      <c r="G264" s="56">
        <v>17.690000000000001</v>
      </c>
      <c r="H264" s="88">
        <f t="shared" si="47"/>
        <v>20.77</v>
      </c>
      <c r="I264" s="88">
        <f t="shared" si="48"/>
        <v>17.690000000000001</v>
      </c>
      <c r="J264" s="21">
        <f t="shared" si="49"/>
        <v>38.46</v>
      </c>
      <c r="K264" s="67"/>
      <c r="L264" s="84" t="s">
        <v>651</v>
      </c>
    </row>
    <row r="265" spans="1:12" x14ac:dyDescent="0.25">
      <c r="A265" s="19" t="s">
        <v>342</v>
      </c>
      <c r="B265" s="4">
        <v>2000</v>
      </c>
      <c r="C265" s="5" t="s">
        <v>108</v>
      </c>
      <c r="D265" s="3" t="s">
        <v>6</v>
      </c>
      <c r="E265" s="19">
        <v>2</v>
      </c>
      <c r="F265" s="56">
        <v>22.44</v>
      </c>
      <c r="G265" s="56">
        <v>19.100000000000001</v>
      </c>
      <c r="H265" s="88">
        <f t="shared" si="47"/>
        <v>44.88</v>
      </c>
      <c r="I265" s="88">
        <f t="shared" si="48"/>
        <v>38.200000000000003</v>
      </c>
      <c r="J265" s="21">
        <f t="shared" si="49"/>
        <v>83.080000000000013</v>
      </c>
      <c r="K265" s="67"/>
      <c r="L265" s="84" t="s">
        <v>651</v>
      </c>
    </row>
    <row r="266" spans="1:12" x14ac:dyDescent="0.25">
      <c r="A266" s="19" t="s">
        <v>343</v>
      </c>
      <c r="B266" s="4">
        <v>6469</v>
      </c>
      <c r="C266" s="5" t="s">
        <v>22</v>
      </c>
      <c r="D266" s="3" t="s">
        <v>6</v>
      </c>
      <c r="E266" s="19">
        <v>50</v>
      </c>
      <c r="F266" s="56">
        <v>3.07</v>
      </c>
      <c r="G266" s="56">
        <v>2.62</v>
      </c>
      <c r="H266" s="88">
        <f t="shared" si="47"/>
        <v>153.5</v>
      </c>
      <c r="I266" s="88">
        <f t="shared" si="48"/>
        <v>131</v>
      </c>
      <c r="J266" s="21">
        <f t="shared" si="49"/>
        <v>284.5</v>
      </c>
      <c r="K266" s="67"/>
      <c r="L266" s="84" t="s">
        <v>651</v>
      </c>
    </row>
    <row r="267" spans="1:12" x14ac:dyDescent="0.25">
      <c r="A267" s="19" t="s">
        <v>344</v>
      </c>
      <c r="B267" s="4">
        <v>6467</v>
      </c>
      <c r="C267" s="5" t="s">
        <v>56</v>
      </c>
      <c r="D267" s="3" t="s">
        <v>6</v>
      </c>
      <c r="E267" s="19">
        <v>3</v>
      </c>
      <c r="F267" s="56">
        <v>3.3</v>
      </c>
      <c r="G267" s="56">
        <v>2.81</v>
      </c>
      <c r="H267" s="88">
        <f t="shared" si="47"/>
        <v>9.8999999999999986</v>
      </c>
      <c r="I267" s="88">
        <f t="shared" si="48"/>
        <v>8.43</v>
      </c>
      <c r="J267" s="21">
        <f t="shared" si="49"/>
        <v>18.329999999999998</v>
      </c>
      <c r="K267" s="67"/>
      <c r="L267" s="84" t="s">
        <v>651</v>
      </c>
    </row>
    <row r="268" spans="1:12" x14ac:dyDescent="0.25">
      <c r="A268" s="19" t="s">
        <v>345</v>
      </c>
      <c r="B268" s="4">
        <v>6468</v>
      </c>
      <c r="C268" s="5" t="s">
        <v>23</v>
      </c>
      <c r="D268" s="3" t="s">
        <v>6</v>
      </c>
      <c r="E268" s="19">
        <v>40</v>
      </c>
      <c r="F268" s="56">
        <v>3.02</v>
      </c>
      <c r="G268" s="56">
        <v>2.58</v>
      </c>
      <c r="H268" s="88">
        <f t="shared" si="47"/>
        <v>120.8</v>
      </c>
      <c r="I268" s="88">
        <f t="shared" si="48"/>
        <v>103.2</v>
      </c>
      <c r="J268" s="21">
        <f t="shared" si="49"/>
        <v>224</v>
      </c>
      <c r="K268" s="67"/>
      <c r="L268" s="84" t="s">
        <v>651</v>
      </c>
    </row>
    <row r="269" spans="1:12" x14ac:dyDescent="0.25">
      <c r="A269" s="19" t="s">
        <v>346</v>
      </c>
      <c r="B269" s="7">
        <v>6786</v>
      </c>
      <c r="C269" s="5" t="s">
        <v>58</v>
      </c>
      <c r="D269" s="3" t="s">
        <v>6</v>
      </c>
      <c r="E269" s="19">
        <v>20</v>
      </c>
      <c r="F269" s="56">
        <v>14.4</v>
      </c>
      <c r="G269" s="56">
        <v>12.27</v>
      </c>
      <c r="H269" s="88">
        <f t="shared" si="47"/>
        <v>288</v>
      </c>
      <c r="I269" s="88">
        <f t="shared" si="48"/>
        <v>245.39999999999998</v>
      </c>
      <c r="J269" s="21">
        <f t="shared" si="49"/>
        <v>533.4</v>
      </c>
      <c r="K269" s="67"/>
      <c r="L269" s="84" t="s">
        <v>651</v>
      </c>
    </row>
    <row r="270" spans="1:12" x14ac:dyDescent="0.25">
      <c r="A270" s="19" t="s">
        <v>347</v>
      </c>
      <c r="B270" s="7">
        <v>21755</v>
      </c>
      <c r="C270" s="8" t="s">
        <v>3</v>
      </c>
      <c r="D270" s="3" t="s">
        <v>6</v>
      </c>
      <c r="E270" s="19">
        <v>19</v>
      </c>
      <c r="F270" s="56">
        <v>5.76</v>
      </c>
      <c r="G270" s="56">
        <v>4.91</v>
      </c>
      <c r="H270" s="88">
        <f t="shared" si="47"/>
        <v>109.44</v>
      </c>
      <c r="I270" s="88">
        <f t="shared" si="48"/>
        <v>93.29</v>
      </c>
      <c r="J270" s="21">
        <f t="shared" si="49"/>
        <v>202.73000000000002</v>
      </c>
      <c r="K270" s="67"/>
      <c r="L270" s="84" t="s">
        <v>651</v>
      </c>
    </row>
    <row r="271" spans="1:12" x14ac:dyDescent="0.25">
      <c r="A271" s="19" t="s">
        <v>348</v>
      </c>
      <c r="B271" s="4">
        <v>6382</v>
      </c>
      <c r="C271" s="5" t="s">
        <v>24</v>
      </c>
      <c r="D271" s="3" t="s">
        <v>6</v>
      </c>
      <c r="E271" s="19">
        <v>10</v>
      </c>
      <c r="F271" s="56">
        <v>2.33</v>
      </c>
      <c r="G271" s="56">
        <v>1.98</v>
      </c>
      <c r="H271" s="88">
        <f t="shared" si="47"/>
        <v>23.3</v>
      </c>
      <c r="I271" s="88">
        <f t="shared" si="48"/>
        <v>19.8</v>
      </c>
      <c r="J271" s="21">
        <f t="shared" si="49"/>
        <v>43.1</v>
      </c>
      <c r="K271" s="67"/>
      <c r="L271" s="84" t="s">
        <v>651</v>
      </c>
    </row>
    <row r="272" spans="1:12" x14ac:dyDescent="0.25">
      <c r="A272" s="19" t="s">
        <v>349</v>
      </c>
      <c r="B272" s="4">
        <v>6381</v>
      </c>
      <c r="C272" s="5" t="s">
        <v>25</v>
      </c>
      <c r="D272" s="3" t="s">
        <v>6</v>
      </c>
      <c r="E272" s="19">
        <v>10</v>
      </c>
      <c r="F272" s="56">
        <v>1.45</v>
      </c>
      <c r="G272" s="56">
        <v>1.24</v>
      </c>
      <c r="H272" s="88">
        <f t="shared" si="47"/>
        <v>14.5</v>
      </c>
      <c r="I272" s="88">
        <f t="shared" si="48"/>
        <v>12.4</v>
      </c>
      <c r="J272" s="21">
        <f t="shared" si="49"/>
        <v>26.9</v>
      </c>
      <c r="K272" s="67"/>
      <c r="L272" s="84" t="s">
        <v>651</v>
      </c>
    </row>
    <row r="273" spans="1:12" x14ac:dyDescent="0.25">
      <c r="A273" s="19" t="s">
        <v>350</v>
      </c>
      <c r="B273" s="4">
        <v>6774</v>
      </c>
      <c r="C273" s="30" t="s">
        <v>59</v>
      </c>
      <c r="D273" s="3" t="s">
        <v>6</v>
      </c>
      <c r="E273" s="19">
        <v>9</v>
      </c>
      <c r="F273" s="56">
        <v>33.659999999999997</v>
      </c>
      <c r="G273" s="56">
        <v>28.66</v>
      </c>
      <c r="H273" s="88">
        <f t="shared" si="47"/>
        <v>302.93999999999994</v>
      </c>
      <c r="I273" s="88">
        <f t="shared" si="48"/>
        <v>257.94</v>
      </c>
      <c r="J273" s="21">
        <f t="shared" si="49"/>
        <v>560.87999999999988</v>
      </c>
      <c r="K273" s="67"/>
      <c r="L273" s="84" t="s">
        <v>651</v>
      </c>
    </row>
    <row r="274" spans="1:12" x14ac:dyDescent="0.25">
      <c r="A274" s="19" t="s">
        <v>351</v>
      </c>
      <c r="B274" s="7">
        <v>18534</v>
      </c>
      <c r="C274" s="5" t="s">
        <v>26</v>
      </c>
      <c r="D274" s="10" t="s">
        <v>6</v>
      </c>
      <c r="E274" s="6">
        <v>84</v>
      </c>
      <c r="F274" s="56">
        <v>9.84</v>
      </c>
      <c r="G274" s="56">
        <v>8.3800000000000008</v>
      </c>
      <c r="H274" s="88">
        <f t="shared" si="47"/>
        <v>826.56</v>
      </c>
      <c r="I274" s="88">
        <f t="shared" si="48"/>
        <v>703.92000000000007</v>
      </c>
      <c r="J274" s="21">
        <f t="shared" si="49"/>
        <v>1530.48</v>
      </c>
      <c r="K274" s="67"/>
      <c r="L274" s="84" t="s">
        <v>651</v>
      </c>
    </row>
    <row r="275" spans="1:12" x14ac:dyDescent="0.25">
      <c r="A275" s="19" t="s">
        <v>352</v>
      </c>
      <c r="B275" s="4">
        <v>18274</v>
      </c>
      <c r="C275" s="30" t="s">
        <v>60</v>
      </c>
      <c r="D275" s="3" t="s">
        <v>6</v>
      </c>
      <c r="E275" s="19">
        <v>21</v>
      </c>
      <c r="F275" s="56">
        <v>40.799999999999997</v>
      </c>
      <c r="G275" s="56">
        <v>34.74</v>
      </c>
      <c r="H275" s="88">
        <f t="shared" si="47"/>
        <v>856.8</v>
      </c>
      <c r="I275" s="88">
        <f t="shared" si="48"/>
        <v>729.54000000000008</v>
      </c>
      <c r="J275" s="21">
        <f t="shared" si="49"/>
        <v>1586.3400000000001</v>
      </c>
      <c r="K275" s="67"/>
      <c r="L275" s="84" t="s">
        <v>651</v>
      </c>
    </row>
    <row r="276" spans="1:12" x14ac:dyDescent="0.25">
      <c r="A276" s="19" t="s">
        <v>353</v>
      </c>
      <c r="B276" s="33">
        <v>13600</v>
      </c>
      <c r="C276" s="31" t="s">
        <v>61</v>
      </c>
      <c r="D276" s="3" t="s">
        <v>6</v>
      </c>
      <c r="E276" s="19">
        <v>22</v>
      </c>
      <c r="F276" s="56">
        <v>120.13</v>
      </c>
      <c r="G276" s="56">
        <v>102.29</v>
      </c>
      <c r="H276" s="88">
        <f t="shared" si="47"/>
        <v>2642.8599999999997</v>
      </c>
      <c r="I276" s="88">
        <f t="shared" si="48"/>
        <v>2250.38</v>
      </c>
      <c r="J276" s="21">
        <f t="shared" si="49"/>
        <v>4893.24</v>
      </c>
      <c r="K276" s="67"/>
      <c r="L276" s="84" t="s">
        <v>651</v>
      </c>
    </row>
    <row r="277" spans="1:12" x14ac:dyDescent="0.25">
      <c r="A277" s="19" t="s">
        <v>354</v>
      </c>
      <c r="B277" s="4">
        <v>26993</v>
      </c>
      <c r="C277" s="8" t="s">
        <v>63</v>
      </c>
      <c r="D277" s="3" t="s">
        <v>6</v>
      </c>
      <c r="E277" s="19">
        <v>3</v>
      </c>
      <c r="F277" s="56">
        <v>216</v>
      </c>
      <c r="G277" s="56">
        <v>183.92</v>
      </c>
      <c r="H277" s="88">
        <f t="shared" si="47"/>
        <v>648</v>
      </c>
      <c r="I277" s="88">
        <f t="shared" si="48"/>
        <v>551.76</v>
      </c>
      <c r="J277" s="21">
        <f t="shared" si="49"/>
        <v>1199.76</v>
      </c>
      <c r="K277" s="67"/>
      <c r="L277" s="84" t="s">
        <v>651</v>
      </c>
    </row>
    <row r="278" spans="1:12" x14ac:dyDescent="0.25">
      <c r="A278" s="19" t="s">
        <v>355</v>
      </c>
      <c r="B278" s="4">
        <v>7565</v>
      </c>
      <c r="C278" s="8" t="s">
        <v>64</v>
      </c>
      <c r="D278" s="3" t="s">
        <v>6</v>
      </c>
      <c r="E278" s="19">
        <v>9</v>
      </c>
      <c r="F278" s="56">
        <v>4.43</v>
      </c>
      <c r="G278" s="56">
        <v>3.77</v>
      </c>
      <c r="H278" s="88">
        <f t="shared" si="47"/>
        <v>39.869999999999997</v>
      </c>
      <c r="I278" s="88">
        <f t="shared" si="48"/>
        <v>33.93</v>
      </c>
      <c r="J278" s="21">
        <f t="shared" si="49"/>
        <v>73.8</v>
      </c>
      <c r="K278" s="67"/>
      <c r="L278" s="84" t="s">
        <v>651</v>
      </c>
    </row>
    <row r="279" spans="1:12" x14ac:dyDescent="0.25">
      <c r="A279" s="19" t="s">
        <v>356</v>
      </c>
      <c r="B279" s="4">
        <v>6333</v>
      </c>
      <c r="C279" s="8" t="s">
        <v>109</v>
      </c>
      <c r="D279" s="3" t="s">
        <v>6</v>
      </c>
      <c r="E279" s="19">
        <v>2</v>
      </c>
      <c r="F279" s="56">
        <v>8.16</v>
      </c>
      <c r="G279" s="56">
        <v>6.95</v>
      </c>
      <c r="H279" s="88">
        <f t="shared" si="47"/>
        <v>16.32</v>
      </c>
      <c r="I279" s="88">
        <f t="shared" si="48"/>
        <v>13.9</v>
      </c>
      <c r="J279" s="21">
        <f t="shared" si="49"/>
        <v>30.22</v>
      </c>
      <c r="K279" s="67"/>
      <c r="L279" s="84" t="s">
        <v>651</v>
      </c>
    </row>
    <row r="280" spans="1:12" x14ac:dyDescent="0.25">
      <c r="A280" s="19" t="s">
        <v>357</v>
      </c>
      <c r="B280" s="4">
        <v>5264</v>
      </c>
      <c r="C280" s="8" t="s">
        <v>65</v>
      </c>
      <c r="D280" s="3" t="s">
        <v>19</v>
      </c>
      <c r="E280" s="19">
        <v>8</v>
      </c>
      <c r="F280" s="56">
        <v>23.41</v>
      </c>
      <c r="G280" s="56">
        <v>19.93</v>
      </c>
      <c r="H280" s="88">
        <f t="shared" si="47"/>
        <v>187.28</v>
      </c>
      <c r="I280" s="88">
        <f t="shared" si="48"/>
        <v>159.44</v>
      </c>
      <c r="J280" s="21">
        <f t="shared" si="49"/>
        <v>346.72</v>
      </c>
      <c r="K280" s="67"/>
      <c r="L280" s="84" t="s">
        <v>651</v>
      </c>
    </row>
    <row r="281" spans="1:12" x14ac:dyDescent="0.25">
      <c r="A281" s="19" t="s">
        <v>358</v>
      </c>
      <c r="B281" s="4">
        <v>255</v>
      </c>
      <c r="C281" s="8" t="s">
        <v>13</v>
      </c>
      <c r="D281" s="3" t="s">
        <v>6</v>
      </c>
      <c r="E281" s="6">
        <v>3</v>
      </c>
      <c r="F281" s="56">
        <v>20.04</v>
      </c>
      <c r="G281" s="56">
        <v>17.07</v>
      </c>
      <c r="H281" s="88">
        <f t="shared" si="47"/>
        <v>60.12</v>
      </c>
      <c r="I281" s="88">
        <f t="shared" si="48"/>
        <v>51.21</v>
      </c>
      <c r="J281" s="21">
        <f t="shared" si="49"/>
        <v>111.33</v>
      </c>
      <c r="K281" s="67"/>
      <c r="L281" s="76">
        <f>L22</f>
        <v>404</v>
      </c>
    </row>
    <row r="282" spans="1:12" x14ac:dyDescent="0.25">
      <c r="A282" s="19" t="s">
        <v>359</v>
      </c>
      <c r="B282" s="4">
        <v>5627</v>
      </c>
      <c r="C282" s="8" t="s">
        <v>66</v>
      </c>
      <c r="D282" s="3" t="s">
        <v>19</v>
      </c>
      <c r="E282" s="19">
        <v>4</v>
      </c>
      <c r="F282" s="56">
        <v>33.409999999999997</v>
      </c>
      <c r="G282" s="56">
        <v>28.44</v>
      </c>
      <c r="H282" s="88">
        <f t="shared" si="47"/>
        <v>133.63999999999999</v>
      </c>
      <c r="I282" s="88">
        <f t="shared" si="48"/>
        <v>113.76</v>
      </c>
      <c r="J282" s="21">
        <f t="shared" si="49"/>
        <v>247.39999999999998</v>
      </c>
      <c r="K282" s="67"/>
      <c r="L282" s="74">
        <f>L83</f>
        <v>407</v>
      </c>
    </row>
    <row r="283" spans="1:12" x14ac:dyDescent="0.25">
      <c r="A283" s="19" t="s">
        <v>360</v>
      </c>
      <c r="B283" s="14">
        <v>256</v>
      </c>
      <c r="C283" s="45" t="s">
        <v>14</v>
      </c>
      <c r="D283" s="3" t="s">
        <v>6</v>
      </c>
      <c r="E283" s="6">
        <v>3</v>
      </c>
      <c r="F283" s="56">
        <v>14.7</v>
      </c>
      <c r="G283" s="56">
        <v>12.52</v>
      </c>
      <c r="H283" s="88">
        <f t="shared" si="47"/>
        <v>44.099999999999994</v>
      </c>
      <c r="I283" s="88">
        <f t="shared" si="48"/>
        <v>37.56</v>
      </c>
      <c r="J283" s="21">
        <f t="shared" si="49"/>
        <v>81.66</v>
      </c>
      <c r="K283" s="67"/>
      <c r="L283" s="73">
        <f>L23</f>
        <v>20111</v>
      </c>
    </row>
    <row r="284" spans="1:12" x14ac:dyDescent="0.25">
      <c r="A284" s="19" t="s">
        <v>361</v>
      </c>
      <c r="B284" s="4">
        <v>2167</v>
      </c>
      <c r="C284" s="8" t="s">
        <v>2</v>
      </c>
      <c r="D284" s="3" t="s">
        <v>6</v>
      </c>
      <c r="E284" s="6">
        <v>19</v>
      </c>
      <c r="F284" s="56">
        <v>24.59</v>
      </c>
      <c r="G284" s="56">
        <v>20.94</v>
      </c>
      <c r="H284" s="88">
        <f t="shared" si="47"/>
        <v>467.21</v>
      </c>
      <c r="I284" s="88">
        <f t="shared" si="48"/>
        <v>397.86</v>
      </c>
      <c r="J284" s="21">
        <f t="shared" si="49"/>
        <v>865.06999999999994</v>
      </c>
      <c r="K284" s="67"/>
      <c r="L284" s="74">
        <f>L24</f>
        <v>3383</v>
      </c>
    </row>
    <row r="285" spans="1:12" x14ac:dyDescent="0.25">
      <c r="A285" s="19" t="s">
        <v>362</v>
      </c>
      <c r="B285" s="4">
        <v>14168</v>
      </c>
      <c r="C285" s="8" t="s">
        <v>67</v>
      </c>
      <c r="D285" s="3" t="s">
        <v>6</v>
      </c>
      <c r="E285" s="6">
        <v>9</v>
      </c>
      <c r="F285" s="56">
        <v>45.12</v>
      </c>
      <c r="G285" s="56">
        <v>38.409999999999997</v>
      </c>
      <c r="H285" s="88">
        <f t="shared" si="47"/>
        <v>406.08</v>
      </c>
      <c r="I285" s="88">
        <f t="shared" si="48"/>
        <v>345.68999999999994</v>
      </c>
      <c r="J285" s="21">
        <f t="shared" si="49"/>
        <v>751.77</v>
      </c>
      <c r="K285" s="67"/>
      <c r="L285" s="84" t="s">
        <v>651</v>
      </c>
    </row>
    <row r="286" spans="1:12" x14ac:dyDescent="0.25">
      <c r="A286" s="19" t="s">
        <v>363</v>
      </c>
      <c r="B286" s="4">
        <v>13692</v>
      </c>
      <c r="C286" s="8" t="s">
        <v>68</v>
      </c>
      <c r="D286" s="3" t="s">
        <v>6</v>
      </c>
      <c r="E286" s="6">
        <v>78</v>
      </c>
      <c r="F286" s="56">
        <v>31.62</v>
      </c>
      <c r="G286" s="56">
        <v>26.93</v>
      </c>
      <c r="H286" s="88">
        <f t="shared" si="47"/>
        <v>2466.36</v>
      </c>
      <c r="I286" s="88">
        <f t="shared" si="48"/>
        <v>2100.54</v>
      </c>
      <c r="J286" s="21">
        <f t="shared" si="49"/>
        <v>4566.8999999999996</v>
      </c>
      <c r="K286" s="67"/>
      <c r="L286" s="73">
        <f>L87</f>
        <v>3406</v>
      </c>
    </row>
    <row r="287" spans="1:12" x14ac:dyDescent="0.25">
      <c r="A287" s="19" t="s">
        <v>364</v>
      </c>
      <c r="B287" s="4">
        <v>6720</v>
      </c>
      <c r="C287" s="8" t="s">
        <v>110</v>
      </c>
      <c r="D287" s="3" t="s">
        <v>6</v>
      </c>
      <c r="E287" s="19">
        <v>12</v>
      </c>
      <c r="F287" s="56">
        <v>2.25</v>
      </c>
      <c r="G287" s="56">
        <v>1.91</v>
      </c>
      <c r="H287" s="88">
        <f t="shared" si="47"/>
        <v>27</v>
      </c>
      <c r="I287" s="88">
        <f t="shared" si="48"/>
        <v>22.919999999999998</v>
      </c>
      <c r="J287" s="21">
        <f t="shared" si="49"/>
        <v>49.92</v>
      </c>
      <c r="K287" s="67"/>
      <c r="L287" s="84" t="s">
        <v>651</v>
      </c>
    </row>
    <row r="288" spans="1:12" x14ac:dyDescent="0.25">
      <c r="A288" s="19" t="s">
        <v>365</v>
      </c>
      <c r="B288" s="4">
        <v>6721</v>
      </c>
      <c r="C288" s="8" t="s">
        <v>111</v>
      </c>
      <c r="D288" s="3" t="s">
        <v>6</v>
      </c>
      <c r="E288" s="19">
        <v>4</v>
      </c>
      <c r="F288" s="56">
        <v>3.13</v>
      </c>
      <c r="G288" s="56">
        <v>2.67</v>
      </c>
      <c r="H288" s="88">
        <f t="shared" si="47"/>
        <v>12.52</v>
      </c>
      <c r="I288" s="88">
        <f t="shared" si="48"/>
        <v>10.68</v>
      </c>
      <c r="J288" s="21">
        <f t="shared" si="49"/>
        <v>23.2</v>
      </c>
      <c r="K288" s="67"/>
      <c r="L288" s="84" t="s">
        <v>651</v>
      </c>
    </row>
    <row r="289" spans="1:12" x14ac:dyDescent="0.25">
      <c r="A289" s="19" t="s">
        <v>366</v>
      </c>
      <c r="B289" s="4">
        <v>6183</v>
      </c>
      <c r="C289" s="8" t="s">
        <v>69</v>
      </c>
      <c r="D289" s="3" t="s">
        <v>6</v>
      </c>
      <c r="E289" s="19">
        <v>9</v>
      </c>
      <c r="F289" s="56">
        <v>9.01</v>
      </c>
      <c r="G289" s="56">
        <v>7.67</v>
      </c>
      <c r="H289" s="88">
        <f t="shared" si="47"/>
        <v>81.09</v>
      </c>
      <c r="I289" s="88">
        <f t="shared" si="48"/>
        <v>69.03</v>
      </c>
      <c r="J289" s="21">
        <f t="shared" si="49"/>
        <v>150.12</v>
      </c>
      <c r="K289" s="67"/>
      <c r="L289" s="84" t="s">
        <v>651</v>
      </c>
    </row>
    <row r="290" spans="1:12" x14ac:dyDescent="0.25">
      <c r="A290" s="19" t="s">
        <v>367</v>
      </c>
      <c r="B290" s="4">
        <v>2181</v>
      </c>
      <c r="C290" s="8" t="s">
        <v>70</v>
      </c>
      <c r="D290" s="3" t="s">
        <v>6</v>
      </c>
      <c r="E290" s="19">
        <v>25</v>
      </c>
      <c r="F290" s="56">
        <v>12.42</v>
      </c>
      <c r="G290" s="56">
        <v>10.57</v>
      </c>
      <c r="H290" s="88">
        <f t="shared" si="47"/>
        <v>310.5</v>
      </c>
      <c r="I290" s="88">
        <f t="shared" si="48"/>
        <v>264.25</v>
      </c>
      <c r="J290" s="21">
        <f t="shared" si="49"/>
        <v>574.75</v>
      </c>
      <c r="K290" s="67"/>
      <c r="L290" s="84" t="s">
        <v>651</v>
      </c>
    </row>
    <row r="291" spans="1:12" x14ac:dyDescent="0.25">
      <c r="A291" s="19" t="s">
        <v>368</v>
      </c>
      <c r="B291" s="4">
        <v>2242</v>
      </c>
      <c r="C291" s="8" t="s">
        <v>10</v>
      </c>
      <c r="D291" s="3" t="s">
        <v>6</v>
      </c>
      <c r="E291" s="19">
        <v>70</v>
      </c>
      <c r="F291" s="56">
        <v>8.2799999999999994</v>
      </c>
      <c r="G291" s="56">
        <v>7.05</v>
      </c>
      <c r="H291" s="88">
        <f t="shared" si="47"/>
        <v>579.59999999999991</v>
      </c>
      <c r="I291" s="88">
        <f t="shared" si="48"/>
        <v>493.5</v>
      </c>
      <c r="J291" s="21">
        <f t="shared" si="49"/>
        <v>1073.0999999999999</v>
      </c>
      <c r="K291" s="67"/>
      <c r="L291" s="84" t="s">
        <v>651</v>
      </c>
    </row>
    <row r="292" spans="1:12" x14ac:dyDescent="0.25">
      <c r="A292" s="19" t="s">
        <v>369</v>
      </c>
      <c r="B292" s="33">
        <v>7626</v>
      </c>
      <c r="C292" s="44" t="s">
        <v>72</v>
      </c>
      <c r="D292" s="3" t="s">
        <v>6</v>
      </c>
      <c r="E292" s="19">
        <v>12</v>
      </c>
      <c r="F292" s="56">
        <v>218.69</v>
      </c>
      <c r="G292" s="56">
        <v>186.2</v>
      </c>
      <c r="H292" s="88">
        <f t="shared" si="47"/>
        <v>2624.2799999999997</v>
      </c>
      <c r="I292" s="88">
        <f t="shared" si="48"/>
        <v>2234.3999999999996</v>
      </c>
      <c r="J292" s="21">
        <f t="shared" si="49"/>
        <v>4858.6799999999994</v>
      </c>
      <c r="K292" s="67"/>
      <c r="L292" s="74">
        <f>L92</f>
        <v>4276</v>
      </c>
    </row>
    <row r="293" spans="1:12" x14ac:dyDescent="0.25">
      <c r="A293" s="19" t="s">
        <v>370</v>
      </c>
      <c r="B293" s="4">
        <v>16525</v>
      </c>
      <c r="C293" s="8" t="s">
        <v>27</v>
      </c>
      <c r="D293" s="3" t="s">
        <v>6</v>
      </c>
      <c r="E293" s="19">
        <v>3</v>
      </c>
      <c r="F293" s="56">
        <v>74.09</v>
      </c>
      <c r="G293" s="56">
        <v>63.08</v>
      </c>
      <c r="H293" s="88">
        <f t="shared" si="47"/>
        <v>222.27</v>
      </c>
      <c r="I293" s="88">
        <f t="shared" si="48"/>
        <v>189.24</v>
      </c>
      <c r="J293" s="21">
        <f t="shared" si="49"/>
        <v>411.51</v>
      </c>
      <c r="K293" s="67"/>
      <c r="L293" s="73">
        <f>L26</f>
        <v>4272</v>
      </c>
    </row>
    <row r="294" spans="1:12" x14ac:dyDescent="0.25">
      <c r="A294" s="19" t="s">
        <v>371</v>
      </c>
      <c r="B294" s="4">
        <v>1794</v>
      </c>
      <c r="C294" s="8" t="s">
        <v>73</v>
      </c>
      <c r="D294" s="3" t="s">
        <v>6</v>
      </c>
      <c r="E294" s="19">
        <v>1</v>
      </c>
      <c r="F294" s="56">
        <v>5.76</v>
      </c>
      <c r="G294" s="56">
        <v>4.91</v>
      </c>
      <c r="H294" s="88">
        <f t="shared" si="47"/>
        <v>5.76</v>
      </c>
      <c r="I294" s="88">
        <f t="shared" si="48"/>
        <v>4.91</v>
      </c>
      <c r="J294" s="21">
        <f t="shared" si="49"/>
        <v>10.67</v>
      </c>
      <c r="K294" s="67"/>
      <c r="L294" s="74">
        <f t="shared" ref="L294:L297" si="51">L93</f>
        <v>436</v>
      </c>
    </row>
    <row r="295" spans="1:12" x14ac:dyDescent="0.25">
      <c r="A295" s="19" t="s">
        <v>372</v>
      </c>
      <c r="B295" s="4">
        <v>1798</v>
      </c>
      <c r="C295" s="5" t="s">
        <v>74</v>
      </c>
      <c r="D295" s="3" t="s">
        <v>6</v>
      </c>
      <c r="E295" s="19">
        <v>15</v>
      </c>
      <c r="F295" s="56">
        <v>3.41</v>
      </c>
      <c r="G295" s="56">
        <v>2.91</v>
      </c>
      <c r="H295" s="88">
        <f t="shared" si="47"/>
        <v>51.150000000000006</v>
      </c>
      <c r="I295" s="88">
        <f t="shared" si="48"/>
        <v>43.650000000000006</v>
      </c>
      <c r="J295" s="21">
        <f t="shared" si="49"/>
        <v>94.800000000000011</v>
      </c>
      <c r="K295" s="67"/>
      <c r="L295" s="73">
        <f t="shared" si="51"/>
        <v>442</v>
      </c>
    </row>
    <row r="296" spans="1:12" x14ac:dyDescent="0.25">
      <c r="A296" s="19" t="s">
        <v>373</v>
      </c>
      <c r="B296" s="4">
        <v>1620</v>
      </c>
      <c r="C296" s="5" t="s">
        <v>633</v>
      </c>
      <c r="D296" s="3" t="s">
        <v>6</v>
      </c>
      <c r="E296" s="19">
        <v>25</v>
      </c>
      <c r="F296" s="56">
        <v>5.15</v>
      </c>
      <c r="G296" s="56">
        <v>4.38</v>
      </c>
      <c r="H296" s="88">
        <f t="shared" si="47"/>
        <v>128.75</v>
      </c>
      <c r="I296" s="88">
        <f t="shared" si="48"/>
        <v>109.5</v>
      </c>
      <c r="J296" s="21">
        <f t="shared" si="49"/>
        <v>238.25</v>
      </c>
      <c r="K296" s="67"/>
      <c r="L296" s="73">
        <f t="shared" si="51"/>
        <v>430</v>
      </c>
    </row>
    <row r="297" spans="1:12" x14ac:dyDescent="0.25">
      <c r="A297" s="19" t="s">
        <v>374</v>
      </c>
      <c r="B297" s="4">
        <v>1666</v>
      </c>
      <c r="C297" s="5" t="s">
        <v>641</v>
      </c>
      <c r="D297" s="3" t="s">
        <v>6</v>
      </c>
      <c r="E297" s="19">
        <v>3</v>
      </c>
      <c r="F297" s="56">
        <v>5.67</v>
      </c>
      <c r="G297" s="56">
        <v>4.84</v>
      </c>
      <c r="H297" s="88">
        <f t="shared" si="47"/>
        <v>17.009999999999998</v>
      </c>
      <c r="I297" s="88">
        <f t="shared" si="48"/>
        <v>14.52</v>
      </c>
      <c r="J297" s="21">
        <f t="shared" si="49"/>
        <v>31.529999999999998</v>
      </c>
      <c r="K297" s="67"/>
      <c r="L297" s="73">
        <f t="shared" si="51"/>
        <v>441</v>
      </c>
    </row>
    <row r="298" spans="1:12" x14ac:dyDescent="0.25">
      <c r="A298" s="19" t="s">
        <v>375</v>
      </c>
      <c r="B298" s="4">
        <v>1670</v>
      </c>
      <c r="C298" s="5" t="s">
        <v>639</v>
      </c>
      <c r="D298" s="3" t="s">
        <v>6</v>
      </c>
      <c r="E298" s="19">
        <v>29</v>
      </c>
      <c r="F298" s="56">
        <v>6.85</v>
      </c>
      <c r="G298" s="56">
        <v>5.84</v>
      </c>
      <c r="H298" s="88">
        <f t="shared" si="47"/>
        <v>198.64999999999998</v>
      </c>
      <c r="I298" s="88">
        <f t="shared" si="48"/>
        <v>169.35999999999999</v>
      </c>
      <c r="J298" s="21">
        <f t="shared" si="49"/>
        <v>368.01</v>
      </c>
      <c r="K298" s="67"/>
      <c r="L298" s="74">
        <f>L184</f>
        <v>431</v>
      </c>
    </row>
    <row r="299" spans="1:12" x14ac:dyDescent="0.25">
      <c r="A299" s="19" t="s">
        <v>376</v>
      </c>
      <c r="B299" s="4">
        <v>1624</v>
      </c>
      <c r="C299" s="5" t="s">
        <v>631</v>
      </c>
      <c r="D299" s="3" t="s">
        <v>6</v>
      </c>
      <c r="E299" s="19">
        <v>53</v>
      </c>
      <c r="F299" s="56">
        <v>7.56</v>
      </c>
      <c r="G299" s="56">
        <v>6.43</v>
      </c>
      <c r="H299" s="88">
        <f t="shared" si="47"/>
        <v>400.68</v>
      </c>
      <c r="I299" s="88">
        <f t="shared" si="48"/>
        <v>340.78999999999996</v>
      </c>
      <c r="J299" s="21">
        <f t="shared" si="49"/>
        <v>741.47</v>
      </c>
      <c r="K299" s="67"/>
      <c r="L299" s="73">
        <f>L27</f>
        <v>432</v>
      </c>
    </row>
    <row r="300" spans="1:12" x14ac:dyDescent="0.25">
      <c r="A300" s="19" t="s">
        <v>377</v>
      </c>
      <c r="B300" s="4">
        <v>1625</v>
      </c>
      <c r="C300" s="5" t="s">
        <v>635</v>
      </c>
      <c r="D300" s="3" t="s">
        <v>6</v>
      </c>
      <c r="E300" s="19">
        <v>33</v>
      </c>
      <c r="F300" s="56">
        <v>8.69</v>
      </c>
      <c r="G300" s="56">
        <v>7.39</v>
      </c>
      <c r="H300" s="88">
        <f t="shared" si="47"/>
        <v>286.77</v>
      </c>
      <c r="I300" s="88">
        <f t="shared" si="48"/>
        <v>243.86999999999998</v>
      </c>
      <c r="J300" s="21">
        <f t="shared" si="49"/>
        <v>530.64</v>
      </c>
      <c r="K300" s="67"/>
      <c r="L300" s="73">
        <f>L98</f>
        <v>439</v>
      </c>
    </row>
    <row r="301" spans="1:12" x14ac:dyDescent="0.25">
      <c r="A301" s="39" t="s">
        <v>378</v>
      </c>
      <c r="B301" s="39">
        <v>1812</v>
      </c>
      <c r="C301" s="2" t="s">
        <v>486</v>
      </c>
      <c r="D301" s="3" t="s">
        <v>6</v>
      </c>
      <c r="E301" s="39">
        <v>143</v>
      </c>
      <c r="F301" s="56">
        <v>1.74</v>
      </c>
      <c r="G301" s="56">
        <v>1.48</v>
      </c>
      <c r="H301" s="88">
        <f t="shared" si="47"/>
        <v>248.82</v>
      </c>
      <c r="I301" s="88">
        <f t="shared" si="48"/>
        <v>211.64</v>
      </c>
      <c r="J301" s="21">
        <f t="shared" si="49"/>
        <v>460.46</v>
      </c>
      <c r="K301" s="67"/>
      <c r="L301" s="84" t="s">
        <v>651</v>
      </c>
    </row>
    <row r="302" spans="1:12" x14ac:dyDescent="0.25">
      <c r="A302" s="39" t="s">
        <v>379</v>
      </c>
      <c r="B302" s="4">
        <v>14183</v>
      </c>
      <c r="C302" s="8" t="s">
        <v>76</v>
      </c>
      <c r="D302" s="3" t="s">
        <v>6</v>
      </c>
      <c r="E302" s="19">
        <v>78</v>
      </c>
      <c r="F302" s="56">
        <v>6.24</v>
      </c>
      <c r="G302" s="56">
        <v>5.32</v>
      </c>
      <c r="H302" s="88">
        <f t="shared" si="47"/>
        <v>486.72</v>
      </c>
      <c r="I302" s="88">
        <f t="shared" si="48"/>
        <v>414.96000000000004</v>
      </c>
      <c r="J302" s="21">
        <f t="shared" si="49"/>
        <v>901.68000000000006</v>
      </c>
      <c r="K302" s="67"/>
      <c r="L302" s="84" t="s">
        <v>651</v>
      </c>
    </row>
    <row r="303" spans="1:12" x14ac:dyDescent="0.25">
      <c r="A303" s="39" t="s">
        <v>380</v>
      </c>
      <c r="B303" s="4">
        <v>2241</v>
      </c>
      <c r="C303" s="8" t="s">
        <v>77</v>
      </c>
      <c r="D303" s="3" t="s">
        <v>6</v>
      </c>
      <c r="E303" s="19">
        <v>9</v>
      </c>
      <c r="F303" s="56">
        <v>10.029999999999999</v>
      </c>
      <c r="G303" s="56">
        <v>8.5399999999999991</v>
      </c>
      <c r="H303" s="88">
        <f t="shared" si="47"/>
        <v>90.27</v>
      </c>
      <c r="I303" s="88">
        <f t="shared" si="48"/>
        <v>76.859999999999985</v>
      </c>
      <c r="J303" s="21">
        <f t="shared" si="49"/>
        <v>167.13</v>
      </c>
      <c r="K303" s="67"/>
      <c r="L303" s="73">
        <f>L102</f>
        <v>421</v>
      </c>
    </row>
    <row r="304" spans="1:12" x14ac:dyDescent="0.25">
      <c r="A304" s="39" t="s">
        <v>381</v>
      </c>
      <c r="B304" s="12">
        <v>4635</v>
      </c>
      <c r="C304" s="44" t="s">
        <v>112</v>
      </c>
      <c r="D304" s="3" t="s">
        <v>6</v>
      </c>
      <c r="E304" s="19">
        <v>1</v>
      </c>
      <c r="F304" s="56">
        <v>1256.4000000000001</v>
      </c>
      <c r="G304" s="56">
        <v>1069.76</v>
      </c>
      <c r="H304" s="88">
        <f t="shared" si="47"/>
        <v>1256.4000000000001</v>
      </c>
      <c r="I304" s="88">
        <f t="shared" si="48"/>
        <v>1069.76</v>
      </c>
      <c r="J304" s="21">
        <f t="shared" si="49"/>
        <v>2326.16</v>
      </c>
      <c r="K304" s="67"/>
      <c r="L304" s="84" t="s">
        <v>651</v>
      </c>
    </row>
    <row r="305" spans="1:12" x14ac:dyDescent="0.25">
      <c r="A305" s="39" t="s">
        <v>382</v>
      </c>
      <c r="B305" s="12">
        <v>4807</v>
      </c>
      <c r="C305" s="44" t="s">
        <v>79</v>
      </c>
      <c r="D305" s="3" t="s">
        <v>6</v>
      </c>
      <c r="E305" s="19">
        <v>20</v>
      </c>
      <c r="F305" s="56">
        <v>1095.5999999999999</v>
      </c>
      <c r="G305" s="56">
        <v>932.83</v>
      </c>
      <c r="H305" s="88">
        <f t="shared" si="47"/>
        <v>21912</v>
      </c>
      <c r="I305" s="88">
        <f t="shared" si="48"/>
        <v>18656.600000000002</v>
      </c>
      <c r="J305" s="21">
        <f t="shared" si="49"/>
        <v>40568.600000000006</v>
      </c>
      <c r="K305" s="67"/>
      <c r="L305" s="84" t="s">
        <v>651</v>
      </c>
    </row>
    <row r="306" spans="1:12" x14ac:dyDescent="0.25">
      <c r="A306" s="39" t="s">
        <v>383</v>
      </c>
      <c r="B306" s="12">
        <v>4815</v>
      </c>
      <c r="C306" s="44" t="s">
        <v>113</v>
      </c>
      <c r="D306" s="3" t="s">
        <v>6</v>
      </c>
      <c r="E306" s="19">
        <v>1</v>
      </c>
      <c r="F306" s="56">
        <v>1244.76</v>
      </c>
      <c r="G306" s="56">
        <v>1059.8399999999999</v>
      </c>
      <c r="H306" s="88">
        <f t="shared" si="47"/>
        <v>1244.76</v>
      </c>
      <c r="I306" s="88">
        <f t="shared" si="48"/>
        <v>1059.8399999999999</v>
      </c>
      <c r="J306" s="21">
        <f t="shared" si="49"/>
        <v>2304.6</v>
      </c>
      <c r="K306" s="67"/>
      <c r="L306" s="84" t="s">
        <v>651</v>
      </c>
    </row>
    <row r="307" spans="1:12" x14ac:dyDescent="0.25">
      <c r="A307" s="39" t="s">
        <v>384</v>
      </c>
      <c r="B307" s="12">
        <v>4820</v>
      </c>
      <c r="C307" s="44" t="s">
        <v>80</v>
      </c>
      <c r="D307" s="3" t="s">
        <v>6</v>
      </c>
      <c r="E307" s="19">
        <v>3</v>
      </c>
      <c r="F307" s="56">
        <v>1210.8</v>
      </c>
      <c r="G307" s="56">
        <v>1030.92</v>
      </c>
      <c r="H307" s="88">
        <f t="shared" si="47"/>
        <v>3632.3999999999996</v>
      </c>
      <c r="I307" s="88">
        <f t="shared" si="48"/>
        <v>3092.76</v>
      </c>
      <c r="J307" s="21">
        <f t="shared" si="49"/>
        <v>6725.16</v>
      </c>
      <c r="K307" s="67"/>
      <c r="L307" s="73">
        <v>13339</v>
      </c>
    </row>
    <row r="308" spans="1:12" x14ac:dyDescent="0.25">
      <c r="A308" s="39" t="s">
        <v>385</v>
      </c>
      <c r="B308" s="4">
        <v>2153</v>
      </c>
      <c r="C308" s="8" t="s">
        <v>17</v>
      </c>
      <c r="D308" s="3" t="s">
        <v>6</v>
      </c>
      <c r="E308" s="19">
        <v>14</v>
      </c>
      <c r="F308" s="56">
        <v>2.94</v>
      </c>
      <c r="G308" s="56">
        <v>2.5099999999999998</v>
      </c>
      <c r="H308" s="88">
        <f t="shared" si="47"/>
        <v>41.16</v>
      </c>
      <c r="I308" s="88">
        <f t="shared" si="48"/>
        <v>35.14</v>
      </c>
      <c r="J308" s="21">
        <f t="shared" si="49"/>
        <v>76.3</v>
      </c>
      <c r="K308" s="67"/>
      <c r="L308" s="73">
        <f>L30</f>
        <v>7581</v>
      </c>
    </row>
    <row r="309" spans="1:12" x14ac:dyDescent="0.25">
      <c r="A309" s="39" t="s">
        <v>386</v>
      </c>
      <c r="B309" s="4">
        <v>2179</v>
      </c>
      <c r="C309" s="8" t="s">
        <v>81</v>
      </c>
      <c r="D309" s="3" t="s">
        <v>6</v>
      </c>
      <c r="E309" s="19">
        <v>1</v>
      </c>
      <c r="F309" s="56">
        <v>8.2799999999999994</v>
      </c>
      <c r="G309" s="56">
        <v>7.05</v>
      </c>
      <c r="H309" s="88">
        <f t="shared" si="47"/>
        <v>8.2799999999999994</v>
      </c>
      <c r="I309" s="88">
        <f t="shared" si="48"/>
        <v>7.05</v>
      </c>
      <c r="J309" s="21">
        <f t="shared" si="49"/>
        <v>15.329999999999998</v>
      </c>
      <c r="K309" s="67"/>
      <c r="L309" s="84" t="s">
        <v>651</v>
      </c>
    </row>
    <row r="310" spans="1:12" x14ac:dyDescent="0.25">
      <c r="A310" s="39" t="s">
        <v>387</v>
      </c>
      <c r="B310" s="4">
        <v>2086</v>
      </c>
      <c r="C310" s="8" t="s">
        <v>82</v>
      </c>
      <c r="D310" s="3" t="s">
        <v>6</v>
      </c>
      <c r="E310" s="19">
        <v>9</v>
      </c>
      <c r="F310" s="56">
        <v>18.72</v>
      </c>
      <c r="G310" s="56">
        <v>15.94</v>
      </c>
      <c r="H310" s="88">
        <f t="shared" si="47"/>
        <v>168.48</v>
      </c>
      <c r="I310" s="88">
        <f t="shared" si="48"/>
        <v>143.46</v>
      </c>
      <c r="J310" s="21">
        <f t="shared" si="49"/>
        <v>311.94</v>
      </c>
      <c r="K310" s="67"/>
      <c r="L310" s="84" t="s">
        <v>651</v>
      </c>
    </row>
    <row r="311" spans="1:12" x14ac:dyDescent="0.25">
      <c r="A311" s="39" t="s">
        <v>388</v>
      </c>
      <c r="B311" s="4">
        <v>2102</v>
      </c>
      <c r="C311" s="8" t="s">
        <v>114</v>
      </c>
      <c r="D311" s="3" t="s">
        <v>6</v>
      </c>
      <c r="E311" s="19">
        <v>6</v>
      </c>
      <c r="F311" s="56">
        <v>120.78</v>
      </c>
      <c r="G311" s="56">
        <v>102.84</v>
      </c>
      <c r="H311" s="88">
        <f t="shared" si="47"/>
        <v>724.68000000000006</v>
      </c>
      <c r="I311" s="88">
        <f t="shared" si="48"/>
        <v>617.04</v>
      </c>
      <c r="J311" s="21">
        <f t="shared" si="49"/>
        <v>1341.72</v>
      </c>
      <c r="K311" s="67"/>
      <c r="L311" s="73">
        <v>7576</v>
      </c>
    </row>
    <row r="312" spans="1:12" x14ac:dyDescent="0.25">
      <c r="A312" s="39" t="s">
        <v>389</v>
      </c>
      <c r="B312" s="4">
        <v>21133</v>
      </c>
      <c r="C312" s="8" t="s">
        <v>84</v>
      </c>
      <c r="D312" s="3" t="s">
        <v>6</v>
      </c>
      <c r="E312" s="19">
        <v>18</v>
      </c>
      <c r="F312" s="56">
        <v>42</v>
      </c>
      <c r="G312" s="56">
        <v>35.76</v>
      </c>
      <c r="H312" s="88">
        <f t="shared" si="47"/>
        <v>756</v>
      </c>
      <c r="I312" s="88">
        <f t="shared" si="48"/>
        <v>643.67999999999995</v>
      </c>
      <c r="J312" s="21">
        <f t="shared" si="49"/>
        <v>1399.6799999999998</v>
      </c>
      <c r="K312" s="67"/>
      <c r="L312" s="84" t="s">
        <v>651</v>
      </c>
    </row>
    <row r="313" spans="1:12" x14ac:dyDescent="0.25">
      <c r="A313" s="39" t="s">
        <v>390</v>
      </c>
      <c r="B313" s="4">
        <v>25587</v>
      </c>
      <c r="C313" s="5" t="s">
        <v>83</v>
      </c>
      <c r="D313" s="3" t="s">
        <v>6</v>
      </c>
      <c r="E313" s="19">
        <v>6</v>
      </c>
      <c r="F313" s="56">
        <v>40.799999999999997</v>
      </c>
      <c r="G313" s="56">
        <v>34.74</v>
      </c>
      <c r="H313" s="88">
        <f t="shared" si="47"/>
        <v>244.79999999999998</v>
      </c>
      <c r="I313" s="88">
        <f t="shared" si="48"/>
        <v>208.44</v>
      </c>
      <c r="J313" s="21">
        <f t="shared" si="49"/>
        <v>453.24</v>
      </c>
      <c r="K313" s="67"/>
      <c r="L313" s="84" t="s">
        <v>651</v>
      </c>
    </row>
    <row r="314" spans="1:12" x14ac:dyDescent="0.25">
      <c r="A314" s="39" t="s">
        <v>391</v>
      </c>
      <c r="B314" s="12">
        <v>4751</v>
      </c>
      <c r="C314" s="13" t="s">
        <v>18</v>
      </c>
      <c r="D314" s="3" t="s">
        <v>6</v>
      </c>
      <c r="E314" s="19">
        <v>26</v>
      </c>
      <c r="F314" s="56">
        <v>30</v>
      </c>
      <c r="G314" s="56">
        <v>25.55</v>
      </c>
      <c r="H314" s="88">
        <f t="shared" si="47"/>
        <v>780</v>
      </c>
      <c r="I314" s="88">
        <f t="shared" si="48"/>
        <v>664.30000000000007</v>
      </c>
      <c r="J314" s="21">
        <f t="shared" si="49"/>
        <v>1444.3000000000002</v>
      </c>
      <c r="K314" s="67"/>
      <c r="L314" s="84" t="s">
        <v>651</v>
      </c>
    </row>
    <row r="315" spans="1:12" x14ac:dyDescent="0.25">
      <c r="A315" s="39" t="s">
        <v>392</v>
      </c>
      <c r="B315" s="4">
        <v>27279</v>
      </c>
      <c r="C315" s="5" t="s">
        <v>85</v>
      </c>
      <c r="D315" s="3" t="s">
        <v>6</v>
      </c>
      <c r="E315" s="19">
        <v>3</v>
      </c>
      <c r="F315" s="56">
        <v>5076.83</v>
      </c>
      <c r="G315" s="56">
        <v>4322.62</v>
      </c>
      <c r="H315" s="88">
        <f t="shared" ref="H315" si="52">E315*F315</f>
        <v>15230.49</v>
      </c>
      <c r="I315" s="88">
        <f t="shared" ref="I315" si="53">E315*G315</f>
        <v>12967.86</v>
      </c>
      <c r="J315" s="21">
        <f t="shared" ref="J315" si="54">SUM(H315:I315)</f>
        <v>28198.35</v>
      </c>
      <c r="K315" s="67"/>
      <c r="L315" s="73">
        <v>7610</v>
      </c>
    </row>
    <row r="316" spans="1:12" x14ac:dyDescent="0.25">
      <c r="A316" s="36"/>
      <c r="B316" s="99" t="s">
        <v>30</v>
      </c>
      <c r="C316" s="99"/>
      <c r="D316" s="99"/>
      <c r="E316" s="99"/>
      <c r="F316" s="56"/>
      <c r="G316" s="21"/>
      <c r="H316" s="88"/>
      <c r="I316" s="88"/>
      <c r="J316" s="21"/>
      <c r="K316" s="67"/>
      <c r="L316" s="73"/>
    </row>
    <row r="317" spans="1:12" x14ac:dyDescent="0.25">
      <c r="A317" s="19" t="s">
        <v>393</v>
      </c>
      <c r="B317" s="4">
        <v>1827</v>
      </c>
      <c r="C317" s="5" t="s">
        <v>8</v>
      </c>
      <c r="D317" s="3" t="s">
        <v>6</v>
      </c>
      <c r="E317" s="19">
        <v>60</v>
      </c>
      <c r="F317" s="56">
        <v>0.67</v>
      </c>
      <c r="G317" s="56">
        <v>0.57999999999999996</v>
      </c>
      <c r="H317" s="88">
        <f t="shared" ref="H317:H333" si="55">E317*F317</f>
        <v>40.200000000000003</v>
      </c>
      <c r="I317" s="88">
        <f t="shared" ref="I317:I333" si="56">E317*G317</f>
        <v>34.799999999999997</v>
      </c>
      <c r="J317" s="21">
        <f t="shared" ref="J317:J333" si="57">SUM(H317:I317)</f>
        <v>75</v>
      </c>
      <c r="K317" s="67"/>
      <c r="L317" s="73">
        <f t="shared" ref="L317:L320" si="58">L33</f>
        <v>379</v>
      </c>
    </row>
    <row r="318" spans="1:12" x14ac:dyDescent="0.25">
      <c r="A318" s="19" t="s">
        <v>394</v>
      </c>
      <c r="B318" s="4">
        <v>6888</v>
      </c>
      <c r="C318" s="5" t="s">
        <v>31</v>
      </c>
      <c r="D318" s="3" t="s">
        <v>6</v>
      </c>
      <c r="E318" s="19">
        <v>31</v>
      </c>
      <c r="F318" s="56">
        <v>21.37</v>
      </c>
      <c r="G318" s="56">
        <v>18.190000000000001</v>
      </c>
      <c r="H318" s="88">
        <f t="shared" si="55"/>
        <v>662.47</v>
      </c>
      <c r="I318" s="88">
        <f t="shared" si="56"/>
        <v>563.89</v>
      </c>
      <c r="J318" s="21">
        <f t="shared" si="57"/>
        <v>1226.3600000000001</v>
      </c>
      <c r="K318" s="67"/>
      <c r="L318" s="74">
        <f t="shared" si="58"/>
        <v>2512</v>
      </c>
    </row>
    <row r="319" spans="1:12" x14ac:dyDescent="0.25">
      <c r="A319" s="39" t="s">
        <v>395</v>
      </c>
      <c r="B319" s="19">
        <v>22862</v>
      </c>
      <c r="C319" s="2" t="s">
        <v>4</v>
      </c>
      <c r="D319" s="19" t="s">
        <v>7</v>
      </c>
      <c r="E319" s="19">
        <v>100</v>
      </c>
      <c r="F319" s="56">
        <v>0.78</v>
      </c>
      <c r="G319" s="56">
        <v>0.66</v>
      </c>
      <c r="H319" s="88">
        <f t="shared" si="55"/>
        <v>78</v>
      </c>
      <c r="I319" s="88">
        <f t="shared" si="56"/>
        <v>66</v>
      </c>
      <c r="J319" s="21">
        <f t="shared" si="57"/>
        <v>144</v>
      </c>
      <c r="K319" s="67"/>
      <c r="L319" s="73">
        <f t="shared" si="58"/>
        <v>1013</v>
      </c>
    </row>
    <row r="320" spans="1:12" x14ac:dyDescent="0.25">
      <c r="A320" s="39" t="s">
        <v>396</v>
      </c>
      <c r="B320" s="19">
        <v>22863</v>
      </c>
      <c r="C320" s="2" t="s">
        <v>5</v>
      </c>
      <c r="D320" s="19" t="s">
        <v>7</v>
      </c>
      <c r="E320" s="19">
        <v>100</v>
      </c>
      <c r="F320" s="56">
        <v>0.78</v>
      </c>
      <c r="G320" s="56">
        <v>0.66</v>
      </c>
      <c r="H320" s="88">
        <f t="shared" si="55"/>
        <v>78</v>
      </c>
      <c r="I320" s="88">
        <f t="shared" si="56"/>
        <v>66</v>
      </c>
      <c r="J320" s="21">
        <f t="shared" si="57"/>
        <v>144</v>
      </c>
      <c r="K320" s="67"/>
      <c r="L320" s="73">
        <f t="shared" si="58"/>
        <v>1013</v>
      </c>
    </row>
    <row r="321" spans="1:12" x14ac:dyDescent="0.25">
      <c r="A321" s="39" t="s">
        <v>397</v>
      </c>
      <c r="B321" s="4">
        <v>2003</v>
      </c>
      <c r="C321" s="5" t="s">
        <v>115</v>
      </c>
      <c r="D321" s="3" t="s">
        <v>6</v>
      </c>
      <c r="E321" s="19">
        <v>2</v>
      </c>
      <c r="F321" s="56">
        <v>29.64</v>
      </c>
      <c r="G321" s="56">
        <v>25.24</v>
      </c>
      <c r="H321" s="88">
        <f t="shared" si="55"/>
        <v>59.28</v>
      </c>
      <c r="I321" s="88">
        <f t="shared" si="56"/>
        <v>50.48</v>
      </c>
      <c r="J321" s="21">
        <f t="shared" si="57"/>
        <v>109.75999999999999</v>
      </c>
      <c r="K321" s="67"/>
      <c r="L321" s="84" t="s">
        <v>651</v>
      </c>
    </row>
    <row r="322" spans="1:12" x14ac:dyDescent="0.25">
      <c r="A322" s="39" t="s">
        <v>398</v>
      </c>
      <c r="B322" s="4">
        <v>6381</v>
      </c>
      <c r="C322" s="8" t="s">
        <v>25</v>
      </c>
      <c r="D322" s="3" t="s">
        <v>6</v>
      </c>
      <c r="E322" s="19">
        <v>6</v>
      </c>
      <c r="F322" s="56">
        <v>1.45</v>
      </c>
      <c r="G322" s="56">
        <v>1.24</v>
      </c>
      <c r="H322" s="88">
        <f t="shared" si="55"/>
        <v>8.6999999999999993</v>
      </c>
      <c r="I322" s="88">
        <f t="shared" si="56"/>
        <v>7.4399999999999995</v>
      </c>
      <c r="J322" s="21">
        <f t="shared" si="57"/>
        <v>16.14</v>
      </c>
      <c r="K322" s="67"/>
      <c r="L322" s="84" t="s">
        <v>651</v>
      </c>
    </row>
    <row r="323" spans="1:12" x14ac:dyDescent="0.25">
      <c r="A323" s="39" t="s">
        <v>399</v>
      </c>
      <c r="B323" s="4">
        <v>6387</v>
      </c>
      <c r="C323" s="8" t="s">
        <v>32</v>
      </c>
      <c r="D323" s="3" t="s">
        <v>6</v>
      </c>
      <c r="E323" s="19">
        <v>28</v>
      </c>
      <c r="F323" s="56">
        <v>3.94</v>
      </c>
      <c r="G323" s="56">
        <v>3.35</v>
      </c>
      <c r="H323" s="88">
        <f t="shared" si="55"/>
        <v>110.32</v>
      </c>
      <c r="I323" s="88">
        <f t="shared" si="56"/>
        <v>93.8</v>
      </c>
      <c r="J323" s="21">
        <f t="shared" si="57"/>
        <v>204.12</v>
      </c>
      <c r="K323" s="67"/>
      <c r="L323" s="84" t="s">
        <v>651</v>
      </c>
    </row>
    <row r="324" spans="1:12" x14ac:dyDescent="0.25">
      <c r="A324" s="39" t="s">
        <v>400</v>
      </c>
      <c r="B324" s="7">
        <v>22773</v>
      </c>
      <c r="C324" s="8" t="s">
        <v>35</v>
      </c>
      <c r="D324" s="19" t="s">
        <v>6</v>
      </c>
      <c r="E324" s="19">
        <v>28</v>
      </c>
      <c r="F324" s="56">
        <v>5.0199999999999996</v>
      </c>
      <c r="G324" s="56">
        <v>4.2699999999999996</v>
      </c>
      <c r="H324" s="88">
        <f t="shared" si="55"/>
        <v>140.56</v>
      </c>
      <c r="I324" s="88">
        <f t="shared" si="56"/>
        <v>119.55999999999999</v>
      </c>
      <c r="J324" s="21">
        <f t="shared" si="57"/>
        <v>260.12</v>
      </c>
      <c r="K324" s="67"/>
      <c r="L324" s="84" t="s">
        <v>651</v>
      </c>
    </row>
    <row r="325" spans="1:12" x14ac:dyDescent="0.25">
      <c r="A325" s="39" t="s">
        <v>401</v>
      </c>
      <c r="B325" s="14">
        <v>256</v>
      </c>
      <c r="C325" s="45" t="s">
        <v>14</v>
      </c>
      <c r="D325" s="19" t="s">
        <v>6</v>
      </c>
      <c r="E325" s="19">
        <v>3</v>
      </c>
      <c r="F325" s="56">
        <v>14.7</v>
      </c>
      <c r="G325" s="56">
        <v>12.52</v>
      </c>
      <c r="H325" s="88">
        <f t="shared" si="55"/>
        <v>44.099999999999994</v>
      </c>
      <c r="I325" s="88">
        <f t="shared" si="56"/>
        <v>37.56</v>
      </c>
      <c r="J325" s="21">
        <f t="shared" si="57"/>
        <v>81.66</v>
      </c>
      <c r="K325" s="67"/>
      <c r="L325" s="73">
        <f>L40</f>
        <v>20111</v>
      </c>
    </row>
    <row r="326" spans="1:12" x14ac:dyDescent="0.25">
      <c r="A326" s="39" t="s">
        <v>402</v>
      </c>
      <c r="B326" s="19">
        <v>17076</v>
      </c>
      <c r="C326" s="40" t="s">
        <v>33</v>
      </c>
      <c r="D326" s="19" t="s">
        <v>6</v>
      </c>
      <c r="E326" s="19">
        <v>31</v>
      </c>
      <c r="F326" s="56">
        <v>43.02</v>
      </c>
      <c r="G326" s="56">
        <v>36.619999999999997</v>
      </c>
      <c r="H326" s="88">
        <f t="shared" si="55"/>
        <v>1333.6200000000001</v>
      </c>
      <c r="I326" s="88">
        <f t="shared" si="56"/>
        <v>1135.22</v>
      </c>
      <c r="J326" s="21">
        <f t="shared" si="57"/>
        <v>2468.84</v>
      </c>
      <c r="K326" s="67"/>
      <c r="L326" s="76">
        <f>L41</f>
        <v>12216</v>
      </c>
    </row>
    <row r="327" spans="1:12" ht="39" x14ac:dyDescent="0.25">
      <c r="A327" s="39" t="s">
        <v>403</v>
      </c>
      <c r="B327" s="4"/>
      <c r="C327" s="46" t="s">
        <v>619</v>
      </c>
      <c r="D327" s="3" t="s">
        <v>6</v>
      </c>
      <c r="E327" s="19">
        <v>31</v>
      </c>
      <c r="F327" s="56">
        <v>0</v>
      </c>
      <c r="G327" s="56">
        <v>102.17</v>
      </c>
      <c r="H327" s="88">
        <f t="shared" si="55"/>
        <v>0</v>
      </c>
      <c r="I327" s="88">
        <f t="shared" si="56"/>
        <v>3167.27</v>
      </c>
      <c r="J327" s="21">
        <f t="shared" si="57"/>
        <v>3167.27</v>
      </c>
      <c r="K327" s="67"/>
      <c r="L327" s="74"/>
    </row>
    <row r="328" spans="1:12" x14ac:dyDescent="0.25">
      <c r="A328" s="39" t="s">
        <v>404</v>
      </c>
      <c r="B328" s="4">
        <v>1799</v>
      </c>
      <c r="C328" s="5" t="s">
        <v>87</v>
      </c>
      <c r="D328" s="3" t="s">
        <v>6</v>
      </c>
      <c r="E328" s="19">
        <v>2</v>
      </c>
      <c r="F328" s="56">
        <v>4.32</v>
      </c>
      <c r="G328" s="56">
        <v>3.69</v>
      </c>
      <c r="H328" s="88">
        <f t="shared" si="55"/>
        <v>8.64</v>
      </c>
      <c r="I328" s="88">
        <f t="shared" si="56"/>
        <v>7.38</v>
      </c>
      <c r="J328" s="21">
        <f t="shared" si="57"/>
        <v>16.02</v>
      </c>
      <c r="K328" s="67"/>
      <c r="L328" s="84" t="s">
        <v>651</v>
      </c>
    </row>
    <row r="329" spans="1:12" x14ac:dyDescent="0.25">
      <c r="A329" s="39" t="s">
        <v>405</v>
      </c>
      <c r="B329" s="4">
        <v>1624</v>
      </c>
      <c r="C329" s="5" t="s">
        <v>631</v>
      </c>
      <c r="D329" s="3" t="s">
        <v>6</v>
      </c>
      <c r="E329" s="19">
        <v>10</v>
      </c>
      <c r="F329" s="56">
        <v>7.56</v>
      </c>
      <c r="G329" s="56">
        <v>6.43</v>
      </c>
      <c r="H329" s="88">
        <f t="shared" si="55"/>
        <v>75.599999999999994</v>
      </c>
      <c r="I329" s="88">
        <f t="shared" si="56"/>
        <v>64.3</v>
      </c>
      <c r="J329" s="21">
        <f t="shared" si="57"/>
        <v>139.89999999999998</v>
      </c>
      <c r="K329" s="67"/>
      <c r="L329" s="74">
        <f>L43</f>
        <v>432</v>
      </c>
    </row>
    <row r="330" spans="1:12" x14ac:dyDescent="0.25">
      <c r="A330" s="39" t="s">
        <v>406</v>
      </c>
      <c r="B330" s="4">
        <v>1625</v>
      </c>
      <c r="C330" s="5" t="s">
        <v>635</v>
      </c>
      <c r="D330" s="3" t="s">
        <v>6</v>
      </c>
      <c r="E330" s="19">
        <v>44</v>
      </c>
      <c r="F330" s="56">
        <v>8.69</v>
      </c>
      <c r="G330" s="56">
        <v>7.39</v>
      </c>
      <c r="H330" s="88">
        <f t="shared" si="55"/>
        <v>382.35999999999996</v>
      </c>
      <c r="I330" s="88">
        <f t="shared" si="56"/>
        <v>325.15999999999997</v>
      </c>
      <c r="J330" s="21">
        <f t="shared" si="57"/>
        <v>707.52</v>
      </c>
      <c r="K330" s="67"/>
      <c r="L330" s="73">
        <f>L125</f>
        <v>439</v>
      </c>
    </row>
    <row r="331" spans="1:12" x14ac:dyDescent="0.25">
      <c r="A331" s="39" t="s">
        <v>407</v>
      </c>
      <c r="B331" s="4">
        <v>1626</v>
      </c>
      <c r="C331" s="5" t="s">
        <v>636</v>
      </c>
      <c r="D331" s="3" t="s">
        <v>6</v>
      </c>
      <c r="E331" s="19">
        <v>6</v>
      </c>
      <c r="F331" s="56">
        <v>10.14</v>
      </c>
      <c r="G331" s="56">
        <v>8.6300000000000008</v>
      </c>
      <c r="H331" s="88">
        <f t="shared" si="55"/>
        <v>60.84</v>
      </c>
      <c r="I331" s="88">
        <f t="shared" si="56"/>
        <v>51.78</v>
      </c>
      <c r="J331" s="21">
        <f t="shared" si="57"/>
        <v>112.62</v>
      </c>
      <c r="K331" s="67"/>
      <c r="L331" s="73">
        <f>L160</f>
        <v>433</v>
      </c>
    </row>
    <row r="332" spans="1:12" x14ac:dyDescent="0.25">
      <c r="A332" s="39" t="s">
        <v>408</v>
      </c>
      <c r="B332" s="39">
        <v>1812</v>
      </c>
      <c r="C332" s="2" t="s">
        <v>486</v>
      </c>
      <c r="D332" s="3" t="s">
        <v>6</v>
      </c>
      <c r="E332" s="39">
        <v>60</v>
      </c>
      <c r="F332" s="56">
        <v>0.87</v>
      </c>
      <c r="G332" s="56">
        <v>0.75</v>
      </c>
      <c r="H332" s="88">
        <f t="shared" si="55"/>
        <v>52.2</v>
      </c>
      <c r="I332" s="88">
        <f t="shared" si="56"/>
        <v>45</v>
      </c>
      <c r="J332" s="21">
        <f t="shared" si="57"/>
        <v>97.2</v>
      </c>
      <c r="K332" s="67"/>
      <c r="L332" s="84" t="s">
        <v>651</v>
      </c>
    </row>
    <row r="333" spans="1:12" x14ac:dyDescent="0.25">
      <c r="A333" s="39" t="s">
        <v>642</v>
      </c>
      <c r="B333" s="39">
        <v>24446</v>
      </c>
      <c r="C333" s="2" t="s">
        <v>618</v>
      </c>
      <c r="D333" s="19" t="s">
        <v>6</v>
      </c>
      <c r="E333" s="19">
        <v>31</v>
      </c>
      <c r="F333" s="56">
        <v>19.440000000000001</v>
      </c>
      <c r="G333" s="56">
        <v>16.55</v>
      </c>
      <c r="H333" s="88">
        <f t="shared" si="55"/>
        <v>602.64</v>
      </c>
      <c r="I333" s="88">
        <f t="shared" si="56"/>
        <v>513.05000000000007</v>
      </c>
      <c r="J333" s="21">
        <f t="shared" si="57"/>
        <v>1115.69</v>
      </c>
      <c r="K333" s="67"/>
      <c r="L333" s="73">
        <f>L45</f>
        <v>2510</v>
      </c>
    </row>
    <row r="334" spans="1:12" x14ac:dyDescent="0.25">
      <c r="A334" s="36"/>
      <c r="B334" s="23"/>
      <c r="C334" s="24" t="s">
        <v>43</v>
      </c>
      <c r="D334" s="25"/>
      <c r="E334" s="25"/>
      <c r="F334" s="59"/>
      <c r="G334" s="60"/>
      <c r="H334" s="90">
        <f>SUM(H251:H333)</f>
        <v>83316.310000000012</v>
      </c>
      <c r="I334" s="90">
        <f t="shared" ref="I334:J334" si="59">SUM(I251:I333)</f>
        <v>74103.830000000031</v>
      </c>
      <c r="J334" s="61">
        <f t="shared" si="59"/>
        <v>157420.14000000001</v>
      </c>
      <c r="K334" s="70"/>
      <c r="L334" s="71"/>
    </row>
    <row r="335" spans="1:12" x14ac:dyDescent="0.25">
      <c r="L335" s="63"/>
    </row>
    <row r="336" spans="1:12" ht="15" customHeight="1" x14ac:dyDescent="0.25">
      <c r="A336" s="19">
        <v>7</v>
      </c>
      <c r="B336" s="11" t="s">
        <v>116</v>
      </c>
      <c r="C336" s="11"/>
      <c r="D336" s="11"/>
      <c r="E336" s="11"/>
      <c r="F336" s="100" t="s">
        <v>654</v>
      </c>
      <c r="G336" s="101"/>
      <c r="H336" s="101"/>
      <c r="I336" s="101"/>
      <c r="J336" s="102"/>
      <c r="K336" s="64"/>
      <c r="L336" s="96" t="s">
        <v>649</v>
      </c>
    </row>
    <row r="337" spans="1:12" x14ac:dyDescent="0.25">
      <c r="A337" s="19"/>
      <c r="B337" s="11" t="s">
        <v>95</v>
      </c>
      <c r="C337" s="11"/>
      <c r="D337" s="11"/>
      <c r="E337" s="11"/>
      <c r="F337" s="103" t="s">
        <v>39</v>
      </c>
      <c r="G337" s="104"/>
      <c r="H337" s="105" t="s">
        <v>42</v>
      </c>
      <c r="I337" s="105"/>
      <c r="J337" s="104" t="s">
        <v>42</v>
      </c>
      <c r="K337" s="65"/>
      <c r="L337" s="97"/>
    </row>
    <row r="338" spans="1:12" ht="30" x14ac:dyDescent="0.25">
      <c r="A338" s="19"/>
      <c r="B338" s="47" t="s">
        <v>646</v>
      </c>
      <c r="C338" s="1" t="s">
        <v>0</v>
      </c>
      <c r="D338" s="1" t="s">
        <v>1</v>
      </c>
      <c r="E338" s="1" t="s">
        <v>12</v>
      </c>
      <c r="F338" s="52" t="s">
        <v>40</v>
      </c>
      <c r="G338" s="53" t="s">
        <v>41</v>
      </c>
      <c r="H338" s="86" t="s">
        <v>40</v>
      </c>
      <c r="I338" s="86" t="s">
        <v>41</v>
      </c>
      <c r="J338" s="104"/>
      <c r="K338" s="65"/>
      <c r="L338" s="98"/>
    </row>
    <row r="339" spans="1:12" x14ac:dyDescent="0.25">
      <c r="A339" s="19"/>
      <c r="B339" s="99" t="s">
        <v>29</v>
      </c>
      <c r="C339" s="99"/>
      <c r="D339" s="99"/>
      <c r="E339" s="99"/>
      <c r="F339" s="52"/>
      <c r="G339" s="53"/>
      <c r="H339" s="86"/>
      <c r="I339" s="86"/>
      <c r="J339" s="53"/>
      <c r="K339" s="65"/>
      <c r="L339" s="79"/>
    </row>
    <row r="340" spans="1:12" x14ac:dyDescent="0.25">
      <c r="A340" s="19" t="s">
        <v>409</v>
      </c>
      <c r="B340" s="7">
        <v>15442</v>
      </c>
      <c r="C340" s="8" t="s">
        <v>117</v>
      </c>
      <c r="D340" s="34" t="s">
        <v>6</v>
      </c>
      <c r="E340" s="6">
        <v>2</v>
      </c>
      <c r="F340" s="56">
        <v>1.76</v>
      </c>
      <c r="G340" s="56">
        <v>1.49</v>
      </c>
      <c r="H340" s="88">
        <f t="shared" ref="H340:H350" si="60">E340*F340</f>
        <v>3.52</v>
      </c>
      <c r="I340" s="88">
        <f t="shared" ref="I340:I350" si="61">E340*G340</f>
        <v>2.98</v>
      </c>
      <c r="J340" s="21">
        <f t="shared" ref="J340:J350" si="62">SUM(H340:I340)</f>
        <v>6.5</v>
      </c>
      <c r="K340" s="67"/>
      <c r="L340" s="84" t="s">
        <v>651</v>
      </c>
    </row>
    <row r="341" spans="1:12" x14ac:dyDescent="0.25">
      <c r="A341" s="19" t="s">
        <v>410</v>
      </c>
      <c r="B341" s="7">
        <v>2271</v>
      </c>
      <c r="C341" s="5" t="s">
        <v>91</v>
      </c>
      <c r="D341" s="34" t="s">
        <v>6</v>
      </c>
      <c r="E341" s="6">
        <v>2</v>
      </c>
      <c r="F341" s="56">
        <v>25.64</v>
      </c>
      <c r="G341" s="56">
        <v>21.84</v>
      </c>
      <c r="H341" s="88">
        <f t="shared" si="60"/>
        <v>51.28</v>
      </c>
      <c r="I341" s="88">
        <f t="shared" si="61"/>
        <v>43.68</v>
      </c>
      <c r="J341" s="21">
        <f t="shared" si="62"/>
        <v>94.960000000000008</v>
      </c>
      <c r="K341" s="67"/>
      <c r="L341" s="73">
        <f>L135</f>
        <v>1092</v>
      </c>
    </row>
    <row r="342" spans="1:12" x14ac:dyDescent="0.25">
      <c r="A342" s="19" t="s">
        <v>411</v>
      </c>
      <c r="B342" s="7">
        <v>15505</v>
      </c>
      <c r="C342" s="8" t="s">
        <v>118</v>
      </c>
      <c r="D342" s="34" t="s">
        <v>7</v>
      </c>
      <c r="E342" s="6">
        <v>20</v>
      </c>
      <c r="F342" s="56">
        <v>1.53</v>
      </c>
      <c r="G342" s="56">
        <v>1.3</v>
      </c>
      <c r="H342" s="88">
        <f t="shared" si="60"/>
        <v>30.6</v>
      </c>
      <c r="I342" s="88">
        <f t="shared" si="61"/>
        <v>26</v>
      </c>
      <c r="J342" s="21">
        <f t="shared" si="62"/>
        <v>56.6</v>
      </c>
      <c r="K342" s="67"/>
      <c r="L342" s="84" t="s">
        <v>651</v>
      </c>
    </row>
    <row r="343" spans="1:12" x14ac:dyDescent="0.25">
      <c r="A343" s="19" t="s">
        <v>412</v>
      </c>
      <c r="B343" s="7">
        <v>1998</v>
      </c>
      <c r="C343" s="5" t="s">
        <v>54</v>
      </c>
      <c r="D343" s="34" t="s">
        <v>6</v>
      </c>
      <c r="E343" s="6">
        <v>2</v>
      </c>
      <c r="F343" s="56">
        <v>21.6</v>
      </c>
      <c r="G343" s="56">
        <v>18.39</v>
      </c>
      <c r="H343" s="88">
        <f t="shared" si="60"/>
        <v>43.2</v>
      </c>
      <c r="I343" s="88">
        <f t="shared" si="61"/>
        <v>36.78</v>
      </c>
      <c r="J343" s="21">
        <f t="shared" si="62"/>
        <v>79.98</v>
      </c>
      <c r="K343" s="67"/>
      <c r="L343" s="84" t="s">
        <v>651</v>
      </c>
    </row>
    <row r="344" spans="1:12" x14ac:dyDescent="0.25">
      <c r="A344" s="19" t="s">
        <v>413</v>
      </c>
      <c r="B344" s="7">
        <v>2000</v>
      </c>
      <c r="C344" s="8" t="s">
        <v>108</v>
      </c>
      <c r="D344" s="3" t="s">
        <v>6</v>
      </c>
      <c r="E344" s="19">
        <v>2</v>
      </c>
      <c r="F344" s="56">
        <v>22.44</v>
      </c>
      <c r="G344" s="56">
        <v>19.100000000000001</v>
      </c>
      <c r="H344" s="88">
        <f t="shared" si="60"/>
        <v>44.88</v>
      </c>
      <c r="I344" s="88">
        <f t="shared" si="61"/>
        <v>38.200000000000003</v>
      </c>
      <c r="J344" s="21">
        <f t="shared" si="62"/>
        <v>83.080000000000013</v>
      </c>
      <c r="K344" s="67"/>
      <c r="L344" s="84" t="s">
        <v>651</v>
      </c>
    </row>
    <row r="345" spans="1:12" x14ac:dyDescent="0.25">
      <c r="A345" s="19" t="s">
        <v>414</v>
      </c>
      <c r="B345" s="7">
        <v>6381</v>
      </c>
      <c r="C345" s="8" t="s">
        <v>25</v>
      </c>
      <c r="D345" s="3" t="s">
        <v>6</v>
      </c>
      <c r="E345" s="19">
        <v>10</v>
      </c>
      <c r="F345" s="56">
        <v>1.45</v>
      </c>
      <c r="G345" s="56">
        <v>1.24</v>
      </c>
      <c r="H345" s="88">
        <f t="shared" si="60"/>
        <v>14.5</v>
      </c>
      <c r="I345" s="88">
        <f t="shared" si="61"/>
        <v>12.4</v>
      </c>
      <c r="J345" s="21">
        <f t="shared" si="62"/>
        <v>26.9</v>
      </c>
      <c r="K345" s="67"/>
      <c r="L345" s="84" t="s">
        <v>651</v>
      </c>
    </row>
    <row r="346" spans="1:12" x14ac:dyDescent="0.25">
      <c r="A346" s="19" t="s">
        <v>415</v>
      </c>
      <c r="B346" s="7">
        <v>5228</v>
      </c>
      <c r="C346" s="8" t="s">
        <v>119</v>
      </c>
      <c r="D346" s="34" t="s">
        <v>19</v>
      </c>
      <c r="E346" s="6">
        <v>1</v>
      </c>
      <c r="F346" s="56">
        <v>50.4</v>
      </c>
      <c r="G346" s="56">
        <v>42.91</v>
      </c>
      <c r="H346" s="88">
        <f t="shared" si="60"/>
        <v>50.4</v>
      </c>
      <c r="I346" s="88">
        <f t="shared" si="61"/>
        <v>42.91</v>
      </c>
      <c r="J346" s="21">
        <f t="shared" si="62"/>
        <v>93.31</v>
      </c>
      <c r="K346" s="67"/>
      <c r="L346" s="84" t="s">
        <v>651</v>
      </c>
    </row>
    <row r="347" spans="1:12" x14ac:dyDescent="0.25">
      <c r="A347" s="19" t="s">
        <v>416</v>
      </c>
      <c r="B347" s="17">
        <v>256</v>
      </c>
      <c r="C347" s="45" t="s">
        <v>14</v>
      </c>
      <c r="D347" s="3" t="s">
        <v>6</v>
      </c>
      <c r="E347" s="6">
        <v>1</v>
      </c>
      <c r="F347" s="56">
        <v>14.7</v>
      </c>
      <c r="G347" s="56">
        <v>12.52</v>
      </c>
      <c r="H347" s="88">
        <f t="shared" si="60"/>
        <v>14.7</v>
      </c>
      <c r="I347" s="88">
        <f t="shared" si="61"/>
        <v>12.52</v>
      </c>
      <c r="J347" s="21">
        <f t="shared" si="62"/>
        <v>27.22</v>
      </c>
      <c r="K347" s="67"/>
      <c r="L347" s="73">
        <f>L23</f>
        <v>20111</v>
      </c>
    </row>
    <row r="348" spans="1:12" x14ac:dyDescent="0.25">
      <c r="A348" s="19" t="s">
        <v>417</v>
      </c>
      <c r="B348" s="7">
        <v>5013</v>
      </c>
      <c r="C348" s="8" t="s">
        <v>92</v>
      </c>
      <c r="D348" s="34" t="s">
        <v>6</v>
      </c>
      <c r="E348" s="6">
        <v>4</v>
      </c>
      <c r="F348" s="56">
        <v>6.34</v>
      </c>
      <c r="G348" s="56">
        <v>5.4</v>
      </c>
      <c r="H348" s="88">
        <f t="shared" si="60"/>
        <v>25.36</v>
      </c>
      <c r="I348" s="88">
        <f t="shared" si="61"/>
        <v>21.6</v>
      </c>
      <c r="J348" s="21">
        <f t="shared" si="62"/>
        <v>46.96</v>
      </c>
      <c r="K348" s="67"/>
      <c r="L348" s="74">
        <f>L144</f>
        <v>3398</v>
      </c>
    </row>
    <row r="349" spans="1:12" x14ac:dyDescent="0.25">
      <c r="A349" s="19" t="s">
        <v>418</v>
      </c>
      <c r="B349" s="18">
        <v>4628</v>
      </c>
      <c r="C349" s="13" t="s">
        <v>98</v>
      </c>
      <c r="D349" s="3" t="s">
        <v>6</v>
      </c>
      <c r="E349" s="19">
        <v>1</v>
      </c>
      <c r="F349" s="56">
        <v>1179.5999999999999</v>
      </c>
      <c r="G349" s="56">
        <v>1004.36</v>
      </c>
      <c r="H349" s="88">
        <f t="shared" si="60"/>
        <v>1179.5999999999999</v>
      </c>
      <c r="I349" s="88">
        <f t="shared" si="61"/>
        <v>1004.36</v>
      </c>
      <c r="J349" s="21">
        <f t="shared" si="62"/>
        <v>2183.96</v>
      </c>
      <c r="K349" s="67"/>
      <c r="L349" s="84" t="s">
        <v>651</v>
      </c>
    </row>
    <row r="350" spans="1:12" x14ac:dyDescent="0.25">
      <c r="A350" s="19" t="s">
        <v>419</v>
      </c>
      <c r="B350" s="18">
        <v>4751</v>
      </c>
      <c r="C350" s="13" t="s">
        <v>18</v>
      </c>
      <c r="D350" s="3" t="s">
        <v>6</v>
      </c>
      <c r="E350" s="19">
        <v>2</v>
      </c>
      <c r="F350" s="56">
        <v>30</v>
      </c>
      <c r="G350" s="56">
        <v>25.55</v>
      </c>
      <c r="H350" s="88">
        <f t="shared" si="60"/>
        <v>60</v>
      </c>
      <c r="I350" s="88">
        <f t="shared" si="61"/>
        <v>51.1</v>
      </c>
      <c r="J350" s="21">
        <f t="shared" si="62"/>
        <v>111.1</v>
      </c>
      <c r="K350" s="67"/>
      <c r="L350" s="84" t="s">
        <v>651</v>
      </c>
    </row>
    <row r="351" spans="1:12" x14ac:dyDescent="0.25">
      <c r="A351" s="36"/>
      <c r="B351" s="99" t="s">
        <v>30</v>
      </c>
      <c r="C351" s="99"/>
      <c r="D351" s="99"/>
      <c r="E351" s="99"/>
      <c r="F351" s="56"/>
      <c r="G351" s="21"/>
      <c r="H351" s="88"/>
      <c r="I351" s="88"/>
      <c r="J351" s="21"/>
      <c r="K351" s="67"/>
      <c r="L351" s="76"/>
    </row>
    <row r="352" spans="1:12" x14ac:dyDescent="0.25">
      <c r="A352" s="19" t="s">
        <v>420</v>
      </c>
      <c r="B352" s="4">
        <v>1827</v>
      </c>
      <c r="C352" s="5" t="s">
        <v>8</v>
      </c>
      <c r="D352" s="3" t="s">
        <v>6</v>
      </c>
      <c r="E352" s="19">
        <v>2</v>
      </c>
      <c r="F352" s="56">
        <v>0.67</v>
      </c>
      <c r="G352" s="56">
        <v>0.57999999999999996</v>
      </c>
      <c r="H352" s="88">
        <f t="shared" ref="H352:H368" si="63">E352*F352</f>
        <v>1.34</v>
      </c>
      <c r="I352" s="88">
        <f t="shared" ref="I352:I368" si="64">E352*G352</f>
        <v>1.1599999999999999</v>
      </c>
      <c r="J352" s="21">
        <f t="shared" ref="J352:J368" si="65">SUM(H352:I352)</f>
        <v>2.5</v>
      </c>
      <c r="K352" s="67"/>
      <c r="L352" s="74">
        <f t="shared" ref="L352:L355" si="66">L33</f>
        <v>379</v>
      </c>
    </row>
    <row r="353" spans="1:12" x14ac:dyDescent="0.25">
      <c r="A353" s="19" t="s">
        <v>421</v>
      </c>
      <c r="B353" s="4">
        <v>6888</v>
      </c>
      <c r="C353" s="5" t="s">
        <v>31</v>
      </c>
      <c r="D353" s="3" t="s">
        <v>6</v>
      </c>
      <c r="E353" s="19">
        <v>9</v>
      </c>
      <c r="F353" s="56">
        <v>21.37</v>
      </c>
      <c r="G353" s="56">
        <v>18.190000000000001</v>
      </c>
      <c r="H353" s="88">
        <f t="shared" si="63"/>
        <v>192.33</v>
      </c>
      <c r="I353" s="88">
        <f t="shared" si="64"/>
        <v>163.71</v>
      </c>
      <c r="J353" s="21">
        <f t="shared" si="65"/>
        <v>356.04</v>
      </c>
      <c r="K353" s="67"/>
      <c r="L353" s="73">
        <f t="shared" si="66"/>
        <v>2512</v>
      </c>
    </row>
    <row r="354" spans="1:12" x14ac:dyDescent="0.25">
      <c r="A354" s="19" t="s">
        <v>422</v>
      </c>
      <c r="B354" s="19">
        <v>22862</v>
      </c>
      <c r="C354" s="2" t="s">
        <v>4</v>
      </c>
      <c r="D354" s="19" t="s">
        <v>7</v>
      </c>
      <c r="E354" s="19">
        <v>30</v>
      </c>
      <c r="F354" s="56">
        <v>0.78</v>
      </c>
      <c r="G354" s="56">
        <v>0.66</v>
      </c>
      <c r="H354" s="88">
        <f t="shared" si="63"/>
        <v>23.400000000000002</v>
      </c>
      <c r="I354" s="88">
        <f t="shared" si="64"/>
        <v>19.8</v>
      </c>
      <c r="J354" s="21">
        <f t="shared" si="65"/>
        <v>43.2</v>
      </c>
      <c r="K354" s="67"/>
      <c r="L354" s="73">
        <f t="shared" si="66"/>
        <v>1013</v>
      </c>
    </row>
    <row r="355" spans="1:12" x14ac:dyDescent="0.25">
      <c r="A355" s="19" t="s">
        <v>423</v>
      </c>
      <c r="B355" s="19">
        <v>22863</v>
      </c>
      <c r="C355" s="2" t="s">
        <v>5</v>
      </c>
      <c r="D355" s="19" t="s">
        <v>7</v>
      </c>
      <c r="E355" s="19">
        <v>30</v>
      </c>
      <c r="F355" s="56">
        <v>0.78</v>
      </c>
      <c r="G355" s="56">
        <v>0.66</v>
      </c>
      <c r="H355" s="88">
        <f t="shared" si="63"/>
        <v>23.400000000000002</v>
      </c>
      <c r="I355" s="88">
        <f t="shared" si="64"/>
        <v>19.8</v>
      </c>
      <c r="J355" s="21">
        <f t="shared" si="65"/>
        <v>43.2</v>
      </c>
      <c r="K355" s="67"/>
      <c r="L355" s="76">
        <f t="shared" si="66"/>
        <v>1013</v>
      </c>
    </row>
    <row r="356" spans="1:12" x14ac:dyDescent="0.25">
      <c r="A356" s="19" t="s">
        <v>424</v>
      </c>
      <c r="B356" s="7">
        <v>1997</v>
      </c>
      <c r="C356" s="5" t="s">
        <v>120</v>
      </c>
      <c r="D356" s="19" t="s">
        <v>6</v>
      </c>
      <c r="E356" s="19">
        <v>8</v>
      </c>
      <c r="F356" s="56">
        <v>21.36</v>
      </c>
      <c r="G356" s="56">
        <v>18.190000000000001</v>
      </c>
      <c r="H356" s="88">
        <f t="shared" si="63"/>
        <v>170.88</v>
      </c>
      <c r="I356" s="88">
        <f t="shared" si="64"/>
        <v>145.52000000000001</v>
      </c>
      <c r="J356" s="21">
        <f t="shared" si="65"/>
        <v>316.39999999999998</v>
      </c>
      <c r="K356" s="67"/>
      <c r="L356" s="84" t="s">
        <v>651</v>
      </c>
    </row>
    <row r="357" spans="1:12" x14ac:dyDescent="0.25">
      <c r="A357" s="19" t="s">
        <v>425</v>
      </c>
      <c r="B357" s="7">
        <v>2001</v>
      </c>
      <c r="C357" s="5" t="s">
        <v>99</v>
      </c>
      <c r="D357" s="19" t="s">
        <v>6</v>
      </c>
      <c r="E357" s="19">
        <v>4</v>
      </c>
      <c r="F357" s="56">
        <v>22.8</v>
      </c>
      <c r="G357" s="56">
        <v>19.420000000000002</v>
      </c>
      <c r="H357" s="88">
        <f t="shared" si="63"/>
        <v>91.2</v>
      </c>
      <c r="I357" s="88">
        <f t="shared" si="64"/>
        <v>77.680000000000007</v>
      </c>
      <c r="J357" s="21">
        <f t="shared" si="65"/>
        <v>168.88</v>
      </c>
      <c r="K357" s="67"/>
      <c r="L357" s="84" t="s">
        <v>651</v>
      </c>
    </row>
    <row r="358" spans="1:12" x14ac:dyDescent="0.25">
      <c r="A358" s="19" t="s">
        <v>426</v>
      </c>
      <c r="B358" s="7">
        <v>2005</v>
      </c>
      <c r="C358" s="8" t="s">
        <v>86</v>
      </c>
      <c r="D358" s="19" t="s">
        <v>6</v>
      </c>
      <c r="E358" s="19">
        <v>2</v>
      </c>
      <c r="F358" s="56">
        <v>25.2</v>
      </c>
      <c r="G358" s="56">
        <v>21.46</v>
      </c>
      <c r="H358" s="88">
        <f t="shared" si="63"/>
        <v>50.4</v>
      </c>
      <c r="I358" s="88">
        <f t="shared" si="64"/>
        <v>42.92</v>
      </c>
      <c r="J358" s="21">
        <f t="shared" si="65"/>
        <v>93.32</v>
      </c>
      <c r="K358" s="67"/>
      <c r="L358" s="84" t="s">
        <v>651</v>
      </c>
    </row>
    <row r="359" spans="1:12" x14ac:dyDescent="0.25">
      <c r="A359" s="19" t="s">
        <v>427</v>
      </c>
      <c r="B359" s="7">
        <v>2009</v>
      </c>
      <c r="C359" s="8" t="s">
        <v>121</v>
      </c>
      <c r="D359" s="19" t="s">
        <v>6</v>
      </c>
      <c r="E359" s="19">
        <v>2</v>
      </c>
      <c r="F359" s="56">
        <v>27.6</v>
      </c>
      <c r="G359" s="56">
        <v>23.5</v>
      </c>
      <c r="H359" s="88">
        <f t="shared" si="63"/>
        <v>55.2</v>
      </c>
      <c r="I359" s="88">
        <f t="shared" si="64"/>
        <v>47</v>
      </c>
      <c r="J359" s="21">
        <f t="shared" si="65"/>
        <v>102.2</v>
      </c>
      <c r="K359" s="67"/>
      <c r="L359" s="84" t="s">
        <v>651</v>
      </c>
    </row>
    <row r="360" spans="1:12" x14ac:dyDescent="0.25">
      <c r="A360" s="19" t="s">
        <v>428</v>
      </c>
      <c r="B360" s="4">
        <v>6381</v>
      </c>
      <c r="C360" s="8" t="s">
        <v>25</v>
      </c>
      <c r="D360" s="3" t="s">
        <v>6</v>
      </c>
      <c r="E360" s="19">
        <v>5</v>
      </c>
      <c r="F360" s="56">
        <v>1.45</v>
      </c>
      <c r="G360" s="56">
        <v>1.24</v>
      </c>
      <c r="H360" s="88">
        <f t="shared" si="63"/>
        <v>7.25</v>
      </c>
      <c r="I360" s="88">
        <f t="shared" si="64"/>
        <v>6.2</v>
      </c>
      <c r="J360" s="21">
        <f t="shared" si="65"/>
        <v>13.45</v>
      </c>
      <c r="K360" s="67"/>
      <c r="L360" s="84" t="s">
        <v>651</v>
      </c>
    </row>
    <row r="361" spans="1:12" x14ac:dyDescent="0.25">
      <c r="A361" s="19" t="s">
        <v>429</v>
      </c>
      <c r="B361" s="4">
        <v>6387</v>
      </c>
      <c r="C361" s="8" t="s">
        <v>32</v>
      </c>
      <c r="D361" s="3" t="s">
        <v>6</v>
      </c>
      <c r="E361" s="19">
        <v>13</v>
      </c>
      <c r="F361" s="56">
        <v>3.94</v>
      </c>
      <c r="G361" s="56">
        <v>3.35</v>
      </c>
      <c r="H361" s="88">
        <f t="shared" si="63"/>
        <v>51.22</v>
      </c>
      <c r="I361" s="88">
        <f t="shared" si="64"/>
        <v>43.550000000000004</v>
      </c>
      <c r="J361" s="21">
        <f t="shared" si="65"/>
        <v>94.77000000000001</v>
      </c>
      <c r="K361" s="67"/>
      <c r="L361" s="84" t="s">
        <v>651</v>
      </c>
    </row>
    <row r="362" spans="1:12" x14ac:dyDescent="0.25">
      <c r="A362" s="19" t="s">
        <v>430</v>
      </c>
      <c r="B362" s="14">
        <v>256</v>
      </c>
      <c r="C362" s="45" t="s">
        <v>14</v>
      </c>
      <c r="D362" s="19" t="s">
        <v>6</v>
      </c>
      <c r="E362" s="19">
        <v>1</v>
      </c>
      <c r="F362" s="56">
        <v>14.7</v>
      </c>
      <c r="G362" s="56">
        <v>12.52</v>
      </c>
      <c r="H362" s="88">
        <f t="shared" si="63"/>
        <v>14.7</v>
      </c>
      <c r="I362" s="88">
        <f t="shared" si="64"/>
        <v>12.52</v>
      </c>
      <c r="J362" s="21">
        <f t="shared" si="65"/>
        <v>27.22</v>
      </c>
      <c r="K362" s="67"/>
      <c r="L362" s="73">
        <f t="shared" ref="L362:L363" si="67">L40</f>
        <v>20111</v>
      </c>
    </row>
    <row r="363" spans="1:12" x14ac:dyDescent="0.25">
      <c r="A363" s="19" t="s">
        <v>431</v>
      </c>
      <c r="B363" s="19">
        <v>17076</v>
      </c>
      <c r="C363" s="40" t="s">
        <v>33</v>
      </c>
      <c r="D363" s="19" t="s">
        <v>6</v>
      </c>
      <c r="E363" s="19">
        <v>9</v>
      </c>
      <c r="F363" s="56">
        <v>43.02</v>
      </c>
      <c r="G363" s="56">
        <v>36.619999999999997</v>
      </c>
      <c r="H363" s="88">
        <f t="shared" si="63"/>
        <v>387.18</v>
      </c>
      <c r="I363" s="88">
        <f t="shared" si="64"/>
        <v>329.58</v>
      </c>
      <c r="J363" s="21">
        <f t="shared" si="65"/>
        <v>716.76</v>
      </c>
      <c r="K363" s="67"/>
      <c r="L363" s="73">
        <f t="shared" si="67"/>
        <v>12216</v>
      </c>
    </row>
    <row r="364" spans="1:12" ht="39" x14ac:dyDescent="0.25">
      <c r="A364" s="19" t="s">
        <v>432</v>
      </c>
      <c r="B364" s="4"/>
      <c r="C364" s="46" t="s">
        <v>619</v>
      </c>
      <c r="D364" s="3" t="s">
        <v>6</v>
      </c>
      <c r="E364" s="19">
        <v>9</v>
      </c>
      <c r="F364" s="56">
        <v>0</v>
      </c>
      <c r="G364" s="56">
        <v>102.17</v>
      </c>
      <c r="H364" s="88">
        <f t="shared" si="63"/>
        <v>0</v>
      </c>
      <c r="I364" s="88">
        <f t="shared" si="64"/>
        <v>919.53</v>
      </c>
      <c r="J364" s="21">
        <f t="shared" si="65"/>
        <v>919.53</v>
      </c>
      <c r="K364" s="67"/>
      <c r="L364" s="73"/>
    </row>
    <row r="365" spans="1:12" x14ac:dyDescent="0.25">
      <c r="A365" s="19" t="s">
        <v>433</v>
      </c>
      <c r="B365" s="4">
        <v>1799</v>
      </c>
      <c r="C365" s="5" t="s">
        <v>87</v>
      </c>
      <c r="D365" s="3" t="s">
        <v>6</v>
      </c>
      <c r="E365" s="19">
        <v>16</v>
      </c>
      <c r="F365" s="56">
        <v>4.32</v>
      </c>
      <c r="G365" s="56">
        <v>3.69</v>
      </c>
      <c r="H365" s="88">
        <f t="shared" si="63"/>
        <v>69.12</v>
      </c>
      <c r="I365" s="88">
        <f t="shared" si="64"/>
        <v>59.04</v>
      </c>
      <c r="J365" s="21">
        <f t="shared" si="65"/>
        <v>128.16</v>
      </c>
      <c r="K365" s="67"/>
      <c r="L365" s="84" t="s">
        <v>651</v>
      </c>
    </row>
    <row r="366" spans="1:12" x14ac:dyDescent="0.25">
      <c r="A366" s="19" t="s">
        <v>434</v>
      </c>
      <c r="B366" s="4">
        <v>1625</v>
      </c>
      <c r="C366" s="5" t="s">
        <v>75</v>
      </c>
      <c r="D366" s="3" t="s">
        <v>6</v>
      </c>
      <c r="E366" s="19">
        <v>2</v>
      </c>
      <c r="F366" s="56">
        <v>8.69</v>
      </c>
      <c r="G366" s="56">
        <v>7.39</v>
      </c>
      <c r="H366" s="88">
        <f t="shared" si="63"/>
        <v>17.38</v>
      </c>
      <c r="I366" s="88">
        <f t="shared" si="64"/>
        <v>14.78</v>
      </c>
      <c r="J366" s="21">
        <f t="shared" si="65"/>
        <v>32.159999999999997</v>
      </c>
      <c r="K366" s="67"/>
      <c r="L366" s="73">
        <f>L125</f>
        <v>439</v>
      </c>
    </row>
    <row r="367" spans="1:12" x14ac:dyDescent="0.25">
      <c r="A367" s="39" t="s">
        <v>435</v>
      </c>
      <c r="B367" s="39">
        <v>1812</v>
      </c>
      <c r="C367" s="2" t="s">
        <v>486</v>
      </c>
      <c r="D367" s="3" t="s">
        <v>6</v>
      </c>
      <c r="E367" s="39">
        <v>2</v>
      </c>
      <c r="F367" s="56">
        <v>0.87</v>
      </c>
      <c r="G367" s="56">
        <v>0.75</v>
      </c>
      <c r="H367" s="88">
        <f t="shared" si="63"/>
        <v>1.74</v>
      </c>
      <c r="I367" s="88">
        <f t="shared" si="64"/>
        <v>1.5</v>
      </c>
      <c r="J367" s="21">
        <f t="shared" si="65"/>
        <v>3.24</v>
      </c>
      <c r="K367" s="67"/>
      <c r="L367" s="84" t="s">
        <v>651</v>
      </c>
    </row>
    <row r="368" spans="1:12" x14ac:dyDescent="0.25">
      <c r="A368" s="39" t="s">
        <v>436</v>
      </c>
      <c r="B368" s="39">
        <v>24446</v>
      </c>
      <c r="C368" s="2" t="s">
        <v>618</v>
      </c>
      <c r="D368" s="19" t="s">
        <v>6</v>
      </c>
      <c r="E368" s="19">
        <v>9</v>
      </c>
      <c r="F368" s="56">
        <v>19.440000000000001</v>
      </c>
      <c r="G368" s="56">
        <v>16.55</v>
      </c>
      <c r="H368" s="88">
        <f t="shared" si="63"/>
        <v>174.96</v>
      </c>
      <c r="I368" s="88">
        <f t="shared" si="64"/>
        <v>148.95000000000002</v>
      </c>
      <c r="J368" s="21">
        <f t="shared" si="65"/>
        <v>323.91000000000003</v>
      </c>
      <c r="K368" s="67"/>
      <c r="L368" s="73">
        <f>L45</f>
        <v>2510</v>
      </c>
    </row>
    <row r="369" spans="1:12" x14ac:dyDescent="0.25">
      <c r="A369" s="36"/>
      <c r="B369" s="23"/>
      <c r="C369" s="24" t="s">
        <v>43</v>
      </c>
      <c r="D369" s="25"/>
      <c r="E369" s="25"/>
      <c r="F369" s="59"/>
      <c r="G369" s="60"/>
      <c r="H369" s="90">
        <f>SUM(H340:H368)</f>
        <v>2849.7399999999989</v>
      </c>
      <c r="I369" s="90">
        <f t="shared" ref="I369:J369" si="68">SUM(I340:I368)</f>
        <v>3345.77</v>
      </c>
      <c r="J369" s="61">
        <f t="shared" si="68"/>
        <v>6195.5099999999984</v>
      </c>
      <c r="K369" s="70"/>
      <c r="L369" s="71"/>
    </row>
    <row r="370" spans="1:12" x14ac:dyDescent="0.25">
      <c r="L370" s="63"/>
    </row>
    <row r="371" spans="1:12" ht="15" customHeight="1" x14ac:dyDescent="0.25">
      <c r="A371" s="19">
        <v>8</v>
      </c>
      <c r="B371" s="11" t="s">
        <v>122</v>
      </c>
      <c r="C371" s="11"/>
      <c r="D371" s="11"/>
      <c r="E371" s="11"/>
      <c r="F371" s="100" t="s">
        <v>654</v>
      </c>
      <c r="G371" s="101"/>
      <c r="H371" s="101"/>
      <c r="I371" s="101"/>
      <c r="J371" s="102"/>
      <c r="K371" s="64"/>
      <c r="L371" s="96" t="s">
        <v>649</v>
      </c>
    </row>
    <row r="372" spans="1:12" x14ac:dyDescent="0.25">
      <c r="A372" s="19"/>
      <c r="B372" s="11" t="s">
        <v>45</v>
      </c>
      <c r="C372" s="11"/>
      <c r="D372" s="11"/>
      <c r="E372" s="11"/>
      <c r="F372" s="103" t="s">
        <v>39</v>
      </c>
      <c r="G372" s="104"/>
      <c r="H372" s="105" t="s">
        <v>42</v>
      </c>
      <c r="I372" s="105"/>
      <c r="J372" s="104" t="s">
        <v>42</v>
      </c>
      <c r="K372" s="65"/>
      <c r="L372" s="97"/>
    </row>
    <row r="373" spans="1:12" ht="30" x14ac:dyDescent="0.25">
      <c r="A373" s="19"/>
      <c r="B373" s="47" t="s">
        <v>646</v>
      </c>
      <c r="C373" s="1" t="s">
        <v>0</v>
      </c>
      <c r="D373" s="1" t="s">
        <v>1</v>
      </c>
      <c r="E373" s="1" t="s">
        <v>12</v>
      </c>
      <c r="F373" s="52" t="s">
        <v>40</v>
      </c>
      <c r="G373" s="53" t="s">
        <v>41</v>
      </c>
      <c r="H373" s="86" t="s">
        <v>40</v>
      </c>
      <c r="I373" s="86" t="s">
        <v>41</v>
      </c>
      <c r="J373" s="104"/>
      <c r="K373" s="65"/>
      <c r="L373" s="98"/>
    </row>
    <row r="374" spans="1:12" x14ac:dyDescent="0.25">
      <c r="A374" s="19"/>
      <c r="B374" s="99" t="s">
        <v>29</v>
      </c>
      <c r="C374" s="99"/>
      <c r="D374" s="99"/>
      <c r="E374" s="99"/>
      <c r="F374" s="52"/>
      <c r="G374" s="53"/>
      <c r="H374" s="86"/>
      <c r="I374" s="86"/>
      <c r="J374" s="53"/>
      <c r="K374" s="65"/>
      <c r="L374" s="79"/>
    </row>
    <row r="375" spans="1:12" x14ac:dyDescent="0.25">
      <c r="A375" s="19" t="s">
        <v>437</v>
      </c>
      <c r="B375" s="15">
        <v>23151</v>
      </c>
      <c r="C375" s="43" t="s">
        <v>11</v>
      </c>
      <c r="D375" s="3" t="s">
        <v>6</v>
      </c>
      <c r="E375" s="19">
        <v>6</v>
      </c>
      <c r="F375" s="56">
        <v>1.1299999999999999</v>
      </c>
      <c r="G375" s="56">
        <v>0.96</v>
      </c>
      <c r="H375" s="88">
        <f t="shared" ref="H375:H398" si="69">E375*F375</f>
        <v>6.7799999999999994</v>
      </c>
      <c r="I375" s="88">
        <f t="shared" ref="I375:I398" si="70">E375*G375</f>
        <v>5.76</v>
      </c>
      <c r="J375" s="21">
        <f t="shared" ref="J375:J398" si="71">SUM(H375:I375)</f>
        <v>12.54</v>
      </c>
      <c r="K375" s="67"/>
      <c r="L375" s="73">
        <f>L9</f>
        <v>408</v>
      </c>
    </row>
    <row r="376" spans="1:12" x14ac:dyDescent="0.25">
      <c r="A376" s="19" t="s">
        <v>438</v>
      </c>
      <c r="B376" s="7">
        <v>6154</v>
      </c>
      <c r="C376" s="8" t="s">
        <v>16</v>
      </c>
      <c r="D376" s="3" t="s">
        <v>6</v>
      </c>
      <c r="E376" s="19">
        <v>2</v>
      </c>
      <c r="F376" s="56">
        <v>4.93</v>
      </c>
      <c r="G376" s="56">
        <v>4.2</v>
      </c>
      <c r="H376" s="88">
        <f t="shared" si="69"/>
        <v>9.86</v>
      </c>
      <c r="I376" s="88">
        <f t="shared" si="70"/>
        <v>8.4</v>
      </c>
      <c r="J376" s="21">
        <f t="shared" si="71"/>
        <v>18.259999999999998</v>
      </c>
      <c r="K376" s="67"/>
      <c r="L376" s="76">
        <f>L10</f>
        <v>11272</v>
      </c>
    </row>
    <row r="377" spans="1:12" x14ac:dyDescent="0.25">
      <c r="A377" s="19" t="s">
        <v>439</v>
      </c>
      <c r="B377" s="7">
        <v>1827</v>
      </c>
      <c r="C377" s="8" t="s">
        <v>8</v>
      </c>
      <c r="D377" s="3" t="s">
        <v>6</v>
      </c>
      <c r="E377" s="19">
        <v>3</v>
      </c>
      <c r="F377" s="56">
        <v>0.67</v>
      </c>
      <c r="G377" s="56">
        <v>0.57999999999999996</v>
      </c>
      <c r="H377" s="88">
        <f t="shared" si="69"/>
        <v>2.0100000000000002</v>
      </c>
      <c r="I377" s="88">
        <f t="shared" si="70"/>
        <v>1.7399999999999998</v>
      </c>
      <c r="J377" s="21">
        <f t="shared" si="71"/>
        <v>3.75</v>
      </c>
      <c r="K377" s="67"/>
      <c r="L377" s="76">
        <f t="shared" ref="L377:L378" si="72">L12</f>
        <v>379</v>
      </c>
    </row>
    <row r="378" spans="1:12" x14ac:dyDescent="0.25">
      <c r="A378" s="19" t="s">
        <v>440</v>
      </c>
      <c r="B378" s="7">
        <v>5230</v>
      </c>
      <c r="C378" s="8" t="s">
        <v>9</v>
      </c>
      <c r="D378" s="3" t="s">
        <v>19</v>
      </c>
      <c r="E378" s="19">
        <v>6</v>
      </c>
      <c r="F378" s="56">
        <v>60.28</v>
      </c>
      <c r="G378" s="56">
        <v>51.32</v>
      </c>
      <c r="H378" s="88">
        <f t="shared" si="69"/>
        <v>361.68</v>
      </c>
      <c r="I378" s="88">
        <f t="shared" si="70"/>
        <v>307.92</v>
      </c>
      <c r="J378" s="21">
        <f t="shared" si="71"/>
        <v>669.6</v>
      </c>
      <c r="K378" s="67"/>
      <c r="L378" s="74">
        <f t="shared" si="72"/>
        <v>868</v>
      </c>
    </row>
    <row r="379" spans="1:12" x14ac:dyDescent="0.25">
      <c r="A379" s="19" t="s">
        <v>441</v>
      </c>
      <c r="B379" s="18">
        <v>34254</v>
      </c>
      <c r="C379" s="44" t="s">
        <v>21</v>
      </c>
      <c r="D379" s="3" t="s">
        <v>7</v>
      </c>
      <c r="E379" s="19">
        <v>45</v>
      </c>
      <c r="F379" s="56">
        <v>11.62</v>
      </c>
      <c r="G379" s="56">
        <v>9.89</v>
      </c>
      <c r="H379" s="88">
        <f t="shared" si="69"/>
        <v>522.9</v>
      </c>
      <c r="I379" s="88">
        <f t="shared" si="70"/>
        <v>445.05</v>
      </c>
      <c r="J379" s="21">
        <f t="shared" si="71"/>
        <v>967.95</v>
      </c>
      <c r="K379" s="67"/>
      <c r="L379" s="84" t="s">
        <v>651</v>
      </c>
    </row>
    <row r="380" spans="1:12" x14ac:dyDescent="0.25">
      <c r="A380" s="19" t="s">
        <v>442</v>
      </c>
      <c r="B380" s="7">
        <v>17031</v>
      </c>
      <c r="C380" s="8" t="s">
        <v>15</v>
      </c>
      <c r="D380" s="3" t="s">
        <v>6</v>
      </c>
      <c r="E380" s="19">
        <v>8</v>
      </c>
      <c r="F380" s="56">
        <v>0.78</v>
      </c>
      <c r="G380" s="56">
        <v>0.66</v>
      </c>
      <c r="H380" s="88">
        <f t="shared" si="69"/>
        <v>6.24</v>
      </c>
      <c r="I380" s="88">
        <f t="shared" si="70"/>
        <v>5.28</v>
      </c>
      <c r="J380" s="21">
        <f t="shared" si="71"/>
        <v>11.52</v>
      </c>
      <c r="K380" s="67"/>
      <c r="L380" s="84" t="s">
        <v>651</v>
      </c>
    </row>
    <row r="381" spans="1:12" x14ac:dyDescent="0.25">
      <c r="A381" s="19" t="s">
        <v>443</v>
      </c>
      <c r="B381" s="7">
        <v>6805</v>
      </c>
      <c r="C381" s="8" t="s">
        <v>123</v>
      </c>
      <c r="D381" s="3" t="s">
        <v>6</v>
      </c>
      <c r="E381" s="19">
        <v>1</v>
      </c>
      <c r="F381" s="56">
        <v>14.4</v>
      </c>
      <c r="G381" s="56">
        <v>12.27</v>
      </c>
      <c r="H381" s="88">
        <f t="shared" si="69"/>
        <v>14.4</v>
      </c>
      <c r="I381" s="88">
        <f t="shared" si="70"/>
        <v>12.27</v>
      </c>
      <c r="J381" s="21">
        <f t="shared" si="71"/>
        <v>26.67</v>
      </c>
      <c r="K381" s="67"/>
      <c r="L381" s="84" t="s">
        <v>651</v>
      </c>
    </row>
    <row r="382" spans="1:12" x14ac:dyDescent="0.25">
      <c r="A382" s="19" t="s">
        <v>444</v>
      </c>
      <c r="B382" s="7">
        <v>6468</v>
      </c>
      <c r="C382" s="8" t="s">
        <v>23</v>
      </c>
      <c r="D382" s="3" t="s">
        <v>6</v>
      </c>
      <c r="E382" s="19">
        <v>3</v>
      </c>
      <c r="F382" s="56">
        <v>3.02</v>
      </c>
      <c r="G382" s="56">
        <v>2.58</v>
      </c>
      <c r="H382" s="88">
        <f t="shared" si="69"/>
        <v>9.06</v>
      </c>
      <c r="I382" s="88">
        <f t="shared" si="70"/>
        <v>7.74</v>
      </c>
      <c r="J382" s="21">
        <f t="shared" si="71"/>
        <v>16.8</v>
      </c>
      <c r="K382" s="67"/>
      <c r="L382" s="84" t="s">
        <v>651</v>
      </c>
    </row>
    <row r="383" spans="1:12" x14ac:dyDescent="0.25">
      <c r="A383" s="19" t="s">
        <v>445</v>
      </c>
      <c r="B383" s="7">
        <v>6469</v>
      </c>
      <c r="C383" s="8" t="s">
        <v>22</v>
      </c>
      <c r="D383" s="3" t="s">
        <v>6</v>
      </c>
      <c r="E383" s="19">
        <v>3</v>
      </c>
      <c r="F383" s="56">
        <v>3.07</v>
      </c>
      <c r="G383" s="56">
        <v>2.62</v>
      </c>
      <c r="H383" s="88">
        <f t="shared" si="69"/>
        <v>9.2099999999999991</v>
      </c>
      <c r="I383" s="88">
        <f t="shared" si="70"/>
        <v>7.86</v>
      </c>
      <c r="J383" s="21">
        <f t="shared" si="71"/>
        <v>17.07</v>
      </c>
      <c r="K383" s="67"/>
      <c r="L383" s="84" t="s">
        <v>651</v>
      </c>
    </row>
    <row r="384" spans="1:12" x14ac:dyDescent="0.25">
      <c r="A384" s="19" t="s">
        <v>446</v>
      </c>
      <c r="B384" s="7">
        <v>6784</v>
      </c>
      <c r="C384" s="8" t="s">
        <v>124</v>
      </c>
      <c r="D384" s="3" t="s">
        <v>6</v>
      </c>
      <c r="E384" s="19">
        <v>1</v>
      </c>
      <c r="F384" s="56">
        <v>3.6</v>
      </c>
      <c r="G384" s="56">
        <v>3.06</v>
      </c>
      <c r="H384" s="88">
        <f t="shared" si="69"/>
        <v>3.6</v>
      </c>
      <c r="I384" s="88">
        <f t="shared" si="70"/>
        <v>3.06</v>
      </c>
      <c r="J384" s="21">
        <f t="shared" si="71"/>
        <v>6.66</v>
      </c>
      <c r="K384" s="67"/>
      <c r="L384" s="84" t="s">
        <v>651</v>
      </c>
    </row>
    <row r="385" spans="1:12" x14ac:dyDescent="0.25">
      <c r="A385" s="19" t="s">
        <v>447</v>
      </c>
      <c r="B385" s="7">
        <v>21755</v>
      </c>
      <c r="C385" s="8" t="s">
        <v>3</v>
      </c>
      <c r="D385" s="3" t="s">
        <v>6</v>
      </c>
      <c r="E385" s="19">
        <v>4</v>
      </c>
      <c r="F385" s="56">
        <v>5.76</v>
      </c>
      <c r="G385" s="56">
        <v>4.91</v>
      </c>
      <c r="H385" s="88">
        <f t="shared" si="69"/>
        <v>23.04</v>
      </c>
      <c r="I385" s="88">
        <f t="shared" si="70"/>
        <v>19.64</v>
      </c>
      <c r="J385" s="21">
        <f t="shared" si="71"/>
        <v>42.68</v>
      </c>
      <c r="K385" s="67"/>
      <c r="L385" s="84" t="s">
        <v>651</v>
      </c>
    </row>
    <row r="386" spans="1:12" x14ac:dyDescent="0.25">
      <c r="A386" s="19" t="s">
        <v>448</v>
      </c>
      <c r="B386" s="7">
        <v>18534</v>
      </c>
      <c r="C386" s="8" t="s">
        <v>26</v>
      </c>
      <c r="D386" s="10" t="s">
        <v>6</v>
      </c>
      <c r="E386" s="6">
        <v>3</v>
      </c>
      <c r="F386" s="56">
        <v>9.84</v>
      </c>
      <c r="G386" s="56">
        <v>8.3800000000000008</v>
      </c>
      <c r="H386" s="88">
        <f t="shared" si="69"/>
        <v>29.52</v>
      </c>
      <c r="I386" s="88">
        <f t="shared" si="70"/>
        <v>25.14</v>
      </c>
      <c r="J386" s="21">
        <f t="shared" si="71"/>
        <v>54.66</v>
      </c>
      <c r="K386" s="67"/>
      <c r="L386" s="84" t="s">
        <v>651</v>
      </c>
    </row>
    <row r="387" spans="1:12" x14ac:dyDescent="0.25">
      <c r="A387" s="19" t="s">
        <v>449</v>
      </c>
      <c r="B387" s="7">
        <v>6381</v>
      </c>
      <c r="C387" s="8" t="s">
        <v>25</v>
      </c>
      <c r="D387" s="3" t="s">
        <v>6</v>
      </c>
      <c r="E387" s="19">
        <v>10</v>
      </c>
      <c r="F387" s="56">
        <v>1.45</v>
      </c>
      <c r="G387" s="56">
        <v>1.24</v>
      </c>
      <c r="H387" s="88">
        <f t="shared" si="69"/>
        <v>14.5</v>
      </c>
      <c r="I387" s="88">
        <f t="shared" si="70"/>
        <v>12.4</v>
      </c>
      <c r="J387" s="21">
        <f t="shared" si="71"/>
        <v>26.9</v>
      </c>
      <c r="K387" s="67"/>
      <c r="L387" s="84" t="s">
        <v>651</v>
      </c>
    </row>
    <row r="388" spans="1:12" x14ac:dyDescent="0.25">
      <c r="A388" s="19" t="s">
        <v>450</v>
      </c>
      <c r="B388" s="7">
        <v>255</v>
      </c>
      <c r="C388" s="8" t="s">
        <v>13</v>
      </c>
      <c r="D388" s="3" t="s">
        <v>6</v>
      </c>
      <c r="E388" s="6">
        <v>1</v>
      </c>
      <c r="F388" s="56">
        <v>20.04</v>
      </c>
      <c r="G388" s="56">
        <v>17.07</v>
      </c>
      <c r="H388" s="88">
        <f t="shared" si="69"/>
        <v>20.04</v>
      </c>
      <c r="I388" s="88">
        <f t="shared" si="70"/>
        <v>17.07</v>
      </c>
      <c r="J388" s="21">
        <f t="shared" si="71"/>
        <v>37.11</v>
      </c>
      <c r="K388" s="67"/>
      <c r="L388" s="73">
        <f t="shared" ref="L388:L390" si="73">L22</f>
        <v>404</v>
      </c>
    </row>
    <row r="389" spans="1:12" x14ac:dyDescent="0.25">
      <c r="A389" s="19" t="s">
        <v>451</v>
      </c>
      <c r="B389" s="17">
        <v>256</v>
      </c>
      <c r="C389" s="45" t="s">
        <v>14</v>
      </c>
      <c r="D389" s="3" t="s">
        <v>6</v>
      </c>
      <c r="E389" s="6">
        <v>1</v>
      </c>
      <c r="F389" s="56">
        <v>14.7</v>
      </c>
      <c r="G389" s="56">
        <v>12.52</v>
      </c>
      <c r="H389" s="88">
        <f t="shared" si="69"/>
        <v>14.7</v>
      </c>
      <c r="I389" s="88">
        <f t="shared" si="70"/>
        <v>12.52</v>
      </c>
      <c r="J389" s="21">
        <f t="shared" si="71"/>
        <v>27.22</v>
      </c>
      <c r="K389" s="67"/>
      <c r="L389" s="73">
        <f t="shared" si="73"/>
        <v>20111</v>
      </c>
    </row>
    <row r="390" spans="1:12" x14ac:dyDescent="0.25">
      <c r="A390" s="19" t="s">
        <v>452</v>
      </c>
      <c r="B390" s="7">
        <v>2167</v>
      </c>
      <c r="C390" s="8" t="s">
        <v>2</v>
      </c>
      <c r="D390" s="3" t="s">
        <v>6</v>
      </c>
      <c r="E390" s="6">
        <v>4</v>
      </c>
      <c r="F390" s="56">
        <v>24.59</v>
      </c>
      <c r="G390" s="56">
        <v>20.94</v>
      </c>
      <c r="H390" s="88">
        <f t="shared" si="69"/>
        <v>98.36</v>
      </c>
      <c r="I390" s="88">
        <f t="shared" si="70"/>
        <v>83.76</v>
      </c>
      <c r="J390" s="21">
        <f t="shared" si="71"/>
        <v>182.12</v>
      </c>
      <c r="K390" s="67"/>
      <c r="L390" s="73">
        <f t="shared" si="73"/>
        <v>3383</v>
      </c>
    </row>
    <row r="391" spans="1:12" x14ac:dyDescent="0.25">
      <c r="A391" s="19" t="s">
        <v>453</v>
      </c>
      <c r="B391" s="7">
        <v>2242</v>
      </c>
      <c r="C391" s="8" t="s">
        <v>10</v>
      </c>
      <c r="D391" s="3" t="s">
        <v>6</v>
      </c>
      <c r="E391" s="19">
        <v>4</v>
      </c>
      <c r="F391" s="56">
        <v>8.2799999999999994</v>
      </c>
      <c r="G391" s="56">
        <v>7.05</v>
      </c>
      <c r="H391" s="88">
        <f t="shared" si="69"/>
        <v>33.119999999999997</v>
      </c>
      <c r="I391" s="88">
        <f t="shared" si="70"/>
        <v>28.2</v>
      </c>
      <c r="J391" s="21">
        <f t="shared" si="71"/>
        <v>61.319999999999993</v>
      </c>
      <c r="K391" s="67"/>
      <c r="L391" s="84" t="s">
        <v>651</v>
      </c>
    </row>
    <row r="392" spans="1:12" x14ac:dyDescent="0.25">
      <c r="A392" s="19" t="s">
        <v>454</v>
      </c>
      <c r="B392" s="7">
        <v>16525</v>
      </c>
      <c r="C392" s="5" t="s">
        <v>27</v>
      </c>
      <c r="D392" s="3" t="s">
        <v>6</v>
      </c>
      <c r="E392" s="19">
        <v>3</v>
      </c>
      <c r="F392" s="56">
        <v>74.09</v>
      </c>
      <c r="G392" s="56">
        <v>63.08</v>
      </c>
      <c r="H392" s="88">
        <f t="shared" si="69"/>
        <v>222.27</v>
      </c>
      <c r="I392" s="88">
        <f t="shared" si="70"/>
        <v>189.24</v>
      </c>
      <c r="J392" s="21">
        <f t="shared" si="71"/>
        <v>411.51</v>
      </c>
      <c r="K392" s="67"/>
      <c r="L392" s="73">
        <f t="shared" ref="L392" si="74">L26</f>
        <v>4272</v>
      </c>
    </row>
    <row r="393" spans="1:12" x14ac:dyDescent="0.25">
      <c r="A393" s="19" t="s">
        <v>455</v>
      </c>
      <c r="B393" s="7">
        <v>1670</v>
      </c>
      <c r="C393" s="5" t="s">
        <v>645</v>
      </c>
      <c r="D393" s="3" t="s">
        <v>6</v>
      </c>
      <c r="E393" s="19">
        <v>2</v>
      </c>
      <c r="F393" s="56">
        <v>6.85</v>
      </c>
      <c r="G393" s="56">
        <v>5.84</v>
      </c>
      <c r="H393" s="88">
        <f t="shared" si="69"/>
        <v>13.7</v>
      </c>
      <c r="I393" s="88">
        <f t="shared" si="70"/>
        <v>11.68</v>
      </c>
      <c r="J393" s="21">
        <f t="shared" si="71"/>
        <v>25.38</v>
      </c>
      <c r="K393" s="67"/>
      <c r="L393" s="73">
        <f>L184</f>
        <v>431</v>
      </c>
    </row>
    <row r="394" spans="1:12" x14ac:dyDescent="0.25">
      <c r="A394" s="19" t="s">
        <v>456</v>
      </c>
      <c r="B394" s="7">
        <v>1624</v>
      </c>
      <c r="C394" s="5" t="s">
        <v>623</v>
      </c>
      <c r="D394" s="3" t="s">
        <v>6</v>
      </c>
      <c r="E394" s="19">
        <v>1</v>
      </c>
      <c r="F394" s="56">
        <v>7.56</v>
      </c>
      <c r="G394" s="56">
        <v>6.43</v>
      </c>
      <c r="H394" s="88">
        <f t="shared" si="69"/>
        <v>7.56</v>
      </c>
      <c r="I394" s="88">
        <f t="shared" si="70"/>
        <v>6.43</v>
      </c>
      <c r="J394" s="21">
        <f t="shared" si="71"/>
        <v>13.989999999999998</v>
      </c>
      <c r="K394" s="67"/>
      <c r="L394" s="73">
        <f>L27</f>
        <v>432</v>
      </c>
    </row>
    <row r="395" spans="1:12" x14ac:dyDescent="0.25">
      <c r="A395" s="39" t="s">
        <v>457</v>
      </c>
      <c r="B395" s="39">
        <v>1812</v>
      </c>
      <c r="C395" s="2" t="s">
        <v>486</v>
      </c>
      <c r="D395" s="3" t="s">
        <v>6</v>
      </c>
      <c r="E395" s="39">
        <v>3</v>
      </c>
      <c r="F395" s="56">
        <v>1.74</v>
      </c>
      <c r="G395" s="56">
        <v>1.48</v>
      </c>
      <c r="H395" s="88">
        <f t="shared" si="69"/>
        <v>5.22</v>
      </c>
      <c r="I395" s="88">
        <f t="shared" si="70"/>
        <v>4.4399999999999995</v>
      </c>
      <c r="J395" s="21">
        <f t="shared" si="71"/>
        <v>9.66</v>
      </c>
      <c r="K395" s="67"/>
      <c r="L395" s="84" t="s">
        <v>651</v>
      </c>
    </row>
    <row r="396" spans="1:12" x14ac:dyDescent="0.25">
      <c r="A396" s="39" t="s">
        <v>458</v>
      </c>
      <c r="B396" s="18">
        <v>4800</v>
      </c>
      <c r="C396" s="44" t="s">
        <v>38</v>
      </c>
      <c r="D396" s="3" t="s">
        <v>6</v>
      </c>
      <c r="E396" s="19">
        <v>1</v>
      </c>
      <c r="F396" s="56">
        <v>867.6</v>
      </c>
      <c r="G396" s="56">
        <v>738.71</v>
      </c>
      <c r="H396" s="88">
        <f t="shared" si="69"/>
        <v>867.6</v>
      </c>
      <c r="I396" s="88">
        <f t="shared" si="70"/>
        <v>738.71</v>
      </c>
      <c r="J396" s="21">
        <f t="shared" si="71"/>
        <v>1606.31</v>
      </c>
      <c r="K396" s="67"/>
      <c r="L396" s="84" t="s">
        <v>651</v>
      </c>
    </row>
    <row r="397" spans="1:12" x14ac:dyDescent="0.25">
      <c r="A397" s="39" t="s">
        <v>459</v>
      </c>
      <c r="B397" s="4">
        <v>2153</v>
      </c>
      <c r="C397" s="5" t="s">
        <v>17</v>
      </c>
      <c r="D397" s="3" t="s">
        <v>6</v>
      </c>
      <c r="E397" s="19">
        <v>2</v>
      </c>
      <c r="F397" s="56">
        <v>2.94</v>
      </c>
      <c r="G397" s="56">
        <v>2.5099999999999998</v>
      </c>
      <c r="H397" s="88">
        <f t="shared" si="69"/>
        <v>5.88</v>
      </c>
      <c r="I397" s="88">
        <f t="shared" si="70"/>
        <v>5.0199999999999996</v>
      </c>
      <c r="J397" s="21">
        <f t="shared" si="71"/>
        <v>10.899999999999999</v>
      </c>
      <c r="K397" s="67"/>
      <c r="L397" s="73">
        <f t="shared" ref="L397" si="75">L30</f>
        <v>7581</v>
      </c>
    </row>
    <row r="398" spans="1:12" x14ac:dyDescent="0.25">
      <c r="A398" s="39" t="s">
        <v>460</v>
      </c>
      <c r="B398" s="12">
        <v>4751</v>
      </c>
      <c r="C398" s="13" t="s">
        <v>18</v>
      </c>
      <c r="D398" s="3" t="s">
        <v>6</v>
      </c>
      <c r="E398" s="19">
        <v>2</v>
      </c>
      <c r="F398" s="56">
        <v>30</v>
      </c>
      <c r="G398" s="56">
        <v>25.55</v>
      </c>
      <c r="H398" s="88">
        <f t="shared" si="69"/>
        <v>60</v>
      </c>
      <c r="I398" s="88">
        <f t="shared" si="70"/>
        <v>51.1</v>
      </c>
      <c r="J398" s="21">
        <f t="shared" si="71"/>
        <v>111.1</v>
      </c>
      <c r="K398" s="67"/>
      <c r="L398" s="84" t="s">
        <v>651</v>
      </c>
    </row>
    <row r="399" spans="1:12" x14ac:dyDescent="0.25">
      <c r="A399" s="36"/>
      <c r="B399" s="99" t="s">
        <v>30</v>
      </c>
      <c r="C399" s="99"/>
      <c r="D399" s="99"/>
      <c r="E399" s="99"/>
      <c r="F399" s="56"/>
      <c r="G399" s="21"/>
      <c r="H399" s="88"/>
      <c r="I399" s="88"/>
      <c r="J399" s="21"/>
      <c r="K399" s="67"/>
      <c r="L399" s="73"/>
    </row>
    <row r="400" spans="1:12" x14ac:dyDescent="0.25">
      <c r="A400" s="19" t="s">
        <v>461</v>
      </c>
      <c r="B400" s="4">
        <v>1827</v>
      </c>
      <c r="C400" s="5" t="s">
        <v>8</v>
      </c>
      <c r="D400" s="3" t="s">
        <v>6</v>
      </c>
      <c r="E400" s="19">
        <v>2</v>
      </c>
      <c r="F400" s="56">
        <v>0.67</v>
      </c>
      <c r="G400" s="56">
        <v>0.57999999999999996</v>
      </c>
      <c r="H400" s="88">
        <f t="shared" ref="H400:H412" si="76">E400*F400</f>
        <v>1.34</v>
      </c>
      <c r="I400" s="88">
        <f t="shared" ref="I400:I412" si="77">E400*G400</f>
        <v>1.1599999999999999</v>
      </c>
      <c r="J400" s="21">
        <f t="shared" ref="J400:J412" si="78">SUM(H400:I400)</f>
        <v>2.5</v>
      </c>
      <c r="K400" s="67"/>
      <c r="L400" s="73">
        <f t="shared" ref="L400:L403" si="79">L33</f>
        <v>379</v>
      </c>
    </row>
    <row r="401" spans="1:12" x14ac:dyDescent="0.25">
      <c r="A401" s="19" t="s">
        <v>462</v>
      </c>
      <c r="B401" s="4">
        <v>6888</v>
      </c>
      <c r="C401" s="5" t="s">
        <v>31</v>
      </c>
      <c r="D401" s="3" t="s">
        <v>6</v>
      </c>
      <c r="E401" s="19">
        <v>1</v>
      </c>
      <c r="F401" s="56">
        <v>21.37</v>
      </c>
      <c r="G401" s="56">
        <v>18.190000000000001</v>
      </c>
      <c r="H401" s="88">
        <f t="shared" si="76"/>
        <v>21.37</v>
      </c>
      <c r="I401" s="88">
        <f t="shared" si="77"/>
        <v>18.190000000000001</v>
      </c>
      <c r="J401" s="21">
        <f t="shared" si="78"/>
        <v>39.56</v>
      </c>
      <c r="K401" s="67"/>
      <c r="L401" s="76">
        <f t="shared" si="79"/>
        <v>2512</v>
      </c>
    </row>
    <row r="402" spans="1:12" x14ac:dyDescent="0.25">
      <c r="A402" s="39" t="s">
        <v>463</v>
      </c>
      <c r="B402" s="19">
        <v>22862</v>
      </c>
      <c r="C402" s="2" t="s">
        <v>4</v>
      </c>
      <c r="D402" s="19" t="s">
        <v>7</v>
      </c>
      <c r="E402" s="19">
        <v>3</v>
      </c>
      <c r="F402" s="56">
        <v>0.78</v>
      </c>
      <c r="G402" s="56">
        <v>0.66</v>
      </c>
      <c r="H402" s="88">
        <f t="shared" si="76"/>
        <v>2.34</v>
      </c>
      <c r="I402" s="88">
        <f t="shared" si="77"/>
        <v>1.98</v>
      </c>
      <c r="J402" s="21">
        <f t="shared" si="78"/>
        <v>4.32</v>
      </c>
      <c r="K402" s="67"/>
      <c r="L402" s="76">
        <f t="shared" si="79"/>
        <v>1013</v>
      </c>
    </row>
    <row r="403" spans="1:12" x14ac:dyDescent="0.25">
      <c r="A403" s="39" t="s">
        <v>464</v>
      </c>
      <c r="B403" s="19">
        <v>22863</v>
      </c>
      <c r="C403" s="2" t="s">
        <v>5</v>
      </c>
      <c r="D403" s="19" t="s">
        <v>7</v>
      </c>
      <c r="E403" s="19">
        <v>3</v>
      </c>
      <c r="F403" s="56">
        <v>0.78</v>
      </c>
      <c r="G403" s="56">
        <v>0.66</v>
      </c>
      <c r="H403" s="88">
        <f t="shared" si="76"/>
        <v>2.34</v>
      </c>
      <c r="I403" s="88">
        <f t="shared" si="77"/>
        <v>1.98</v>
      </c>
      <c r="J403" s="21">
        <f t="shared" si="78"/>
        <v>4.32</v>
      </c>
      <c r="K403" s="67"/>
      <c r="L403" s="74">
        <f t="shared" si="79"/>
        <v>1013</v>
      </c>
    </row>
    <row r="404" spans="1:12" x14ac:dyDescent="0.25">
      <c r="A404" s="39" t="s">
        <v>465</v>
      </c>
      <c r="B404" s="7">
        <v>22773</v>
      </c>
      <c r="C404" s="8" t="s">
        <v>35</v>
      </c>
      <c r="D404" s="19" t="s">
        <v>6</v>
      </c>
      <c r="E404" s="19">
        <v>1</v>
      </c>
      <c r="F404" s="56">
        <v>5.0199999999999996</v>
      </c>
      <c r="G404" s="56">
        <v>4.2699999999999996</v>
      </c>
      <c r="H404" s="88">
        <f t="shared" si="76"/>
        <v>5.0199999999999996</v>
      </c>
      <c r="I404" s="88">
        <f t="shared" si="77"/>
        <v>4.2699999999999996</v>
      </c>
      <c r="J404" s="21">
        <f t="shared" si="78"/>
        <v>9.2899999999999991</v>
      </c>
      <c r="K404" s="67"/>
      <c r="L404" s="84" t="s">
        <v>651</v>
      </c>
    </row>
    <row r="405" spans="1:12" x14ac:dyDescent="0.25">
      <c r="A405" s="39" t="s">
        <v>466</v>
      </c>
      <c r="B405" s="4">
        <v>6381</v>
      </c>
      <c r="C405" s="5" t="s">
        <v>25</v>
      </c>
      <c r="D405" s="3" t="s">
        <v>6</v>
      </c>
      <c r="E405" s="19">
        <v>2</v>
      </c>
      <c r="F405" s="56">
        <v>1.45</v>
      </c>
      <c r="G405" s="56">
        <v>1.24</v>
      </c>
      <c r="H405" s="88">
        <f t="shared" si="76"/>
        <v>2.9</v>
      </c>
      <c r="I405" s="88">
        <f t="shared" si="77"/>
        <v>2.48</v>
      </c>
      <c r="J405" s="21">
        <f t="shared" si="78"/>
        <v>5.38</v>
      </c>
      <c r="K405" s="67"/>
      <c r="L405" s="84" t="s">
        <v>651</v>
      </c>
    </row>
    <row r="406" spans="1:12" x14ac:dyDescent="0.25">
      <c r="A406" s="39" t="s">
        <v>467</v>
      </c>
      <c r="B406" s="4">
        <v>6387</v>
      </c>
      <c r="C406" s="5" t="s">
        <v>32</v>
      </c>
      <c r="D406" s="3" t="s">
        <v>6</v>
      </c>
      <c r="E406" s="19">
        <v>1</v>
      </c>
      <c r="F406" s="56">
        <v>3.94</v>
      </c>
      <c r="G406" s="56">
        <v>3.35</v>
      </c>
      <c r="H406" s="88">
        <f t="shared" si="76"/>
        <v>3.94</v>
      </c>
      <c r="I406" s="88">
        <f t="shared" si="77"/>
        <v>3.35</v>
      </c>
      <c r="J406" s="21">
        <f t="shared" si="78"/>
        <v>7.29</v>
      </c>
      <c r="K406" s="67"/>
      <c r="L406" s="84" t="s">
        <v>651</v>
      </c>
    </row>
    <row r="407" spans="1:12" x14ac:dyDescent="0.25">
      <c r="A407" s="39" t="s">
        <v>468</v>
      </c>
      <c r="B407" s="14">
        <v>256</v>
      </c>
      <c r="C407" s="45" t="s">
        <v>14</v>
      </c>
      <c r="D407" s="19" t="s">
        <v>6</v>
      </c>
      <c r="E407" s="19">
        <v>1</v>
      </c>
      <c r="F407" s="56">
        <v>14.7</v>
      </c>
      <c r="G407" s="56">
        <v>12.52</v>
      </c>
      <c r="H407" s="88">
        <f t="shared" si="76"/>
        <v>14.7</v>
      </c>
      <c r="I407" s="88">
        <f t="shared" si="77"/>
        <v>12.52</v>
      </c>
      <c r="J407" s="21">
        <f t="shared" si="78"/>
        <v>27.22</v>
      </c>
      <c r="K407" s="67"/>
      <c r="L407" s="74">
        <f t="shared" ref="L407:L408" si="80">L40</f>
        <v>20111</v>
      </c>
    </row>
    <row r="408" spans="1:12" x14ac:dyDescent="0.25">
      <c r="A408" s="39" t="s">
        <v>469</v>
      </c>
      <c r="B408" s="19">
        <v>17076</v>
      </c>
      <c r="C408" s="2" t="s">
        <v>33</v>
      </c>
      <c r="D408" s="19" t="s">
        <v>6</v>
      </c>
      <c r="E408" s="19">
        <v>1</v>
      </c>
      <c r="F408" s="56">
        <v>43.02</v>
      </c>
      <c r="G408" s="56">
        <v>36.619999999999997</v>
      </c>
      <c r="H408" s="88">
        <f t="shared" si="76"/>
        <v>43.02</v>
      </c>
      <c r="I408" s="88">
        <f t="shared" si="77"/>
        <v>36.619999999999997</v>
      </c>
      <c r="J408" s="21">
        <f t="shared" si="78"/>
        <v>79.64</v>
      </c>
      <c r="K408" s="67"/>
      <c r="L408" s="73">
        <f t="shared" si="80"/>
        <v>12216</v>
      </c>
    </row>
    <row r="409" spans="1:12" ht="39" x14ac:dyDescent="0.25">
      <c r="A409" s="39" t="s">
        <v>470</v>
      </c>
      <c r="B409" s="4"/>
      <c r="C409" s="28" t="s">
        <v>619</v>
      </c>
      <c r="D409" s="3" t="s">
        <v>6</v>
      </c>
      <c r="E409" s="19">
        <v>1</v>
      </c>
      <c r="F409" s="56">
        <v>0</v>
      </c>
      <c r="G409" s="56">
        <v>102.17</v>
      </c>
      <c r="H409" s="88">
        <f t="shared" si="76"/>
        <v>0</v>
      </c>
      <c r="I409" s="88">
        <f t="shared" si="77"/>
        <v>102.17</v>
      </c>
      <c r="J409" s="21">
        <f t="shared" si="78"/>
        <v>102.17</v>
      </c>
      <c r="K409" s="67"/>
      <c r="L409" s="76"/>
    </row>
    <row r="410" spans="1:12" x14ac:dyDescent="0.25">
      <c r="A410" s="39" t="s">
        <v>471</v>
      </c>
      <c r="B410" s="4">
        <v>1624</v>
      </c>
      <c r="C410" s="5" t="s">
        <v>623</v>
      </c>
      <c r="D410" s="3" t="s">
        <v>6</v>
      </c>
      <c r="E410" s="19">
        <v>2</v>
      </c>
      <c r="F410" s="56">
        <v>7.56</v>
      </c>
      <c r="G410" s="56">
        <v>6.43</v>
      </c>
      <c r="H410" s="88">
        <f t="shared" si="76"/>
        <v>15.12</v>
      </c>
      <c r="I410" s="88">
        <f t="shared" si="77"/>
        <v>12.86</v>
      </c>
      <c r="J410" s="21">
        <f t="shared" si="78"/>
        <v>27.979999999999997</v>
      </c>
      <c r="K410" s="67"/>
      <c r="L410" s="76">
        <f>L43</f>
        <v>432</v>
      </c>
    </row>
    <row r="411" spans="1:12" x14ac:dyDescent="0.25">
      <c r="A411" s="39" t="s">
        <v>472</v>
      </c>
      <c r="B411" s="39">
        <v>1812</v>
      </c>
      <c r="C411" s="2" t="s">
        <v>486</v>
      </c>
      <c r="D411" s="3" t="s">
        <v>6</v>
      </c>
      <c r="E411" s="39">
        <v>2</v>
      </c>
      <c r="F411" s="56">
        <v>0.87</v>
      </c>
      <c r="G411" s="56">
        <v>0.75</v>
      </c>
      <c r="H411" s="88">
        <f t="shared" si="76"/>
        <v>1.74</v>
      </c>
      <c r="I411" s="88">
        <f t="shared" si="77"/>
        <v>1.5</v>
      </c>
      <c r="J411" s="21">
        <f t="shared" si="78"/>
        <v>3.24</v>
      </c>
      <c r="K411" s="67"/>
      <c r="L411" s="84" t="s">
        <v>651</v>
      </c>
    </row>
    <row r="412" spans="1:12" x14ac:dyDescent="0.25">
      <c r="A412" s="39" t="s">
        <v>643</v>
      </c>
      <c r="B412" s="39">
        <v>24446</v>
      </c>
      <c r="C412" s="2" t="s">
        <v>618</v>
      </c>
      <c r="D412" s="19" t="s">
        <v>6</v>
      </c>
      <c r="E412" s="19">
        <v>1</v>
      </c>
      <c r="F412" s="56">
        <v>19.440000000000001</v>
      </c>
      <c r="G412" s="56">
        <v>16.55</v>
      </c>
      <c r="H412" s="88">
        <f t="shared" si="76"/>
        <v>19.440000000000001</v>
      </c>
      <c r="I412" s="88">
        <f t="shared" si="77"/>
        <v>16.55</v>
      </c>
      <c r="J412" s="21">
        <f t="shared" si="78"/>
        <v>35.99</v>
      </c>
      <c r="K412" s="67"/>
      <c r="L412" s="76">
        <f>L45</f>
        <v>2510</v>
      </c>
    </row>
    <row r="413" spans="1:12" x14ac:dyDescent="0.25">
      <c r="A413" s="36"/>
      <c r="B413" s="23"/>
      <c r="C413" s="24" t="s">
        <v>43</v>
      </c>
      <c r="D413" s="25"/>
      <c r="E413" s="25"/>
      <c r="F413" s="59"/>
      <c r="G413" s="60"/>
      <c r="H413" s="90">
        <f>SUM(H375:H412)</f>
        <v>2494.52</v>
      </c>
      <c r="I413" s="90">
        <f t="shared" ref="I413:J413" si="81">SUM(I375:I412)</f>
        <v>2226.0600000000004</v>
      </c>
      <c r="J413" s="61">
        <f t="shared" si="81"/>
        <v>4720.58</v>
      </c>
      <c r="K413" s="70"/>
      <c r="L413" s="71"/>
    </row>
    <row r="414" spans="1:12" x14ac:dyDescent="0.25">
      <c r="L414" s="63"/>
    </row>
    <row r="415" spans="1:12" ht="15" customHeight="1" x14ac:dyDescent="0.25">
      <c r="A415" s="37">
        <v>9</v>
      </c>
      <c r="B415" s="11" t="s">
        <v>474</v>
      </c>
      <c r="C415" s="11"/>
      <c r="D415" s="11"/>
      <c r="E415" s="11"/>
      <c r="F415" s="100" t="s">
        <v>654</v>
      </c>
      <c r="G415" s="101"/>
      <c r="H415" s="101"/>
      <c r="I415" s="101"/>
      <c r="J415" s="102"/>
      <c r="K415" s="64"/>
      <c r="L415" s="96" t="s">
        <v>649</v>
      </c>
    </row>
    <row r="416" spans="1:12" x14ac:dyDescent="0.25">
      <c r="A416" s="37"/>
      <c r="B416" s="11" t="s">
        <v>475</v>
      </c>
      <c r="C416" s="11"/>
      <c r="D416" s="11"/>
      <c r="E416" s="11"/>
      <c r="F416" s="103" t="s">
        <v>39</v>
      </c>
      <c r="G416" s="104"/>
      <c r="H416" s="105" t="s">
        <v>42</v>
      </c>
      <c r="I416" s="105"/>
      <c r="J416" s="104" t="s">
        <v>42</v>
      </c>
      <c r="K416" s="65"/>
      <c r="L416" s="97"/>
    </row>
    <row r="417" spans="1:12" ht="30" x14ac:dyDescent="0.25">
      <c r="A417" s="37"/>
      <c r="B417" s="47" t="s">
        <v>646</v>
      </c>
      <c r="C417" s="1" t="s">
        <v>0</v>
      </c>
      <c r="D417" s="1" t="s">
        <v>1</v>
      </c>
      <c r="E417" s="1" t="s">
        <v>12</v>
      </c>
      <c r="F417" s="52" t="s">
        <v>40</v>
      </c>
      <c r="G417" s="53" t="s">
        <v>41</v>
      </c>
      <c r="H417" s="86" t="s">
        <v>40</v>
      </c>
      <c r="I417" s="86" t="s">
        <v>41</v>
      </c>
      <c r="J417" s="104"/>
      <c r="K417" s="65"/>
      <c r="L417" s="98"/>
    </row>
    <row r="418" spans="1:12" x14ac:dyDescent="0.25">
      <c r="A418" s="37"/>
      <c r="B418" s="99" t="s">
        <v>29</v>
      </c>
      <c r="C418" s="99"/>
      <c r="D418" s="99"/>
      <c r="E418" s="99"/>
      <c r="F418" s="52"/>
      <c r="G418" s="53"/>
      <c r="H418" s="86"/>
      <c r="I418" s="86"/>
      <c r="J418" s="53"/>
      <c r="K418" s="65"/>
      <c r="L418" s="82"/>
    </row>
    <row r="419" spans="1:12" x14ac:dyDescent="0.25">
      <c r="A419" s="6" t="s">
        <v>489</v>
      </c>
      <c r="B419" s="6">
        <v>2188</v>
      </c>
      <c r="C419" s="40" t="s">
        <v>476</v>
      </c>
      <c r="D419" s="10" t="s">
        <v>6</v>
      </c>
      <c r="E419" s="6">
        <v>2</v>
      </c>
      <c r="F419" s="56">
        <v>11.88</v>
      </c>
      <c r="G419" s="56">
        <v>10.119999999999999</v>
      </c>
      <c r="H419" s="88">
        <f t="shared" ref="H419:H458" si="82">E419*F419</f>
        <v>23.76</v>
      </c>
      <c r="I419" s="88">
        <f t="shared" ref="I419:I458" si="83">E419*G419</f>
        <v>20.239999999999998</v>
      </c>
      <c r="J419" s="21">
        <f t="shared" ref="J419:J458" si="84">SUM(H419:I419)</f>
        <v>44</v>
      </c>
      <c r="K419" s="67"/>
      <c r="L419" s="84" t="s">
        <v>651</v>
      </c>
    </row>
    <row r="420" spans="1:12" x14ac:dyDescent="0.25">
      <c r="A420" s="37" t="s">
        <v>490</v>
      </c>
      <c r="B420" s="6">
        <v>2110</v>
      </c>
      <c r="C420" s="40" t="s">
        <v>477</v>
      </c>
      <c r="D420" s="10" t="s">
        <v>6</v>
      </c>
      <c r="E420" s="6">
        <v>1</v>
      </c>
      <c r="F420" s="56">
        <v>11.84</v>
      </c>
      <c r="G420" s="56">
        <v>10.08</v>
      </c>
      <c r="H420" s="88">
        <f t="shared" si="82"/>
        <v>11.84</v>
      </c>
      <c r="I420" s="88">
        <f t="shared" si="83"/>
        <v>10.08</v>
      </c>
      <c r="J420" s="21">
        <f t="shared" si="84"/>
        <v>21.92</v>
      </c>
      <c r="K420" s="67"/>
      <c r="L420" s="84" t="s">
        <v>651</v>
      </c>
    </row>
    <row r="421" spans="1:12" x14ac:dyDescent="0.25">
      <c r="A421" s="37" t="s">
        <v>491</v>
      </c>
      <c r="B421" s="4">
        <v>6154</v>
      </c>
      <c r="C421" s="8" t="s">
        <v>16</v>
      </c>
      <c r="D421" s="3" t="s">
        <v>6</v>
      </c>
      <c r="E421" s="39">
        <v>8</v>
      </c>
      <c r="F421" s="56">
        <v>4.93</v>
      </c>
      <c r="G421" s="56">
        <v>4.2</v>
      </c>
      <c r="H421" s="88">
        <f t="shared" si="82"/>
        <v>39.44</v>
      </c>
      <c r="I421" s="88">
        <f t="shared" si="83"/>
        <v>33.6</v>
      </c>
      <c r="J421" s="21">
        <f t="shared" si="84"/>
        <v>73.039999999999992</v>
      </c>
      <c r="K421" s="67"/>
      <c r="L421" s="76">
        <f>L10</f>
        <v>11272</v>
      </c>
    </row>
    <row r="422" spans="1:12" x14ac:dyDescent="0.25">
      <c r="A422" s="37" t="s">
        <v>492</v>
      </c>
      <c r="B422" s="39">
        <v>2270</v>
      </c>
      <c r="C422" s="2" t="s">
        <v>105</v>
      </c>
      <c r="D422" s="39" t="s">
        <v>6</v>
      </c>
      <c r="E422" s="39">
        <v>10</v>
      </c>
      <c r="F422" s="56">
        <v>15.59</v>
      </c>
      <c r="G422" s="56">
        <v>13.28</v>
      </c>
      <c r="H422" s="88">
        <f t="shared" si="82"/>
        <v>155.9</v>
      </c>
      <c r="I422" s="88">
        <f t="shared" si="83"/>
        <v>132.79999999999998</v>
      </c>
      <c r="J422" s="21">
        <f t="shared" si="84"/>
        <v>288.7</v>
      </c>
      <c r="K422" s="67"/>
      <c r="L422" s="74">
        <f>L255</f>
        <v>1094</v>
      </c>
    </row>
    <row r="423" spans="1:12" x14ac:dyDescent="0.25">
      <c r="A423" s="37" t="s">
        <v>493</v>
      </c>
      <c r="B423" s="4">
        <v>2271</v>
      </c>
      <c r="C423" s="5" t="s">
        <v>91</v>
      </c>
      <c r="D423" s="39" t="s">
        <v>6</v>
      </c>
      <c r="E423" s="39">
        <v>2</v>
      </c>
      <c r="F423" s="56">
        <v>25.64</v>
      </c>
      <c r="G423" s="56">
        <v>21.84</v>
      </c>
      <c r="H423" s="88">
        <f t="shared" si="82"/>
        <v>51.28</v>
      </c>
      <c r="I423" s="88">
        <f t="shared" si="83"/>
        <v>43.68</v>
      </c>
      <c r="J423" s="21">
        <f t="shared" si="84"/>
        <v>94.960000000000008</v>
      </c>
      <c r="K423" s="67"/>
      <c r="L423" s="73">
        <f>L135</f>
        <v>1092</v>
      </c>
    </row>
    <row r="424" spans="1:12" x14ac:dyDescent="0.25">
      <c r="A424" s="37" t="s">
        <v>494</v>
      </c>
      <c r="B424" s="39">
        <v>1827</v>
      </c>
      <c r="C424" s="40" t="s">
        <v>8</v>
      </c>
      <c r="D424" s="3" t="s">
        <v>6</v>
      </c>
      <c r="E424" s="39">
        <v>26</v>
      </c>
      <c r="F424" s="56">
        <v>0.67</v>
      </c>
      <c r="G424" s="56">
        <v>0.57999999999999996</v>
      </c>
      <c r="H424" s="88">
        <f t="shared" si="82"/>
        <v>17.420000000000002</v>
      </c>
      <c r="I424" s="88">
        <f t="shared" si="83"/>
        <v>15.079999999999998</v>
      </c>
      <c r="J424" s="21">
        <f t="shared" si="84"/>
        <v>32.5</v>
      </c>
      <c r="K424" s="67"/>
      <c r="L424" s="74">
        <f>L12</f>
        <v>379</v>
      </c>
    </row>
    <row r="425" spans="1:12" x14ac:dyDescent="0.25">
      <c r="A425" s="37" t="s">
        <v>495</v>
      </c>
      <c r="B425" s="4">
        <v>5275</v>
      </c>
      <c r="C425" s="8" t="s">
        <v>48</v>
      </c>
      <c r="D425" s="39" t="s">
        <v>19</v>
      </c>
      <c r="E425" s="39">
        <v>36.270000000000003</v>
      </c>
      <c r="F425" s="56">
        <v>27.73</v>
      </c>
      <c r="G425" s="56">
        <v>23.62</v>
      </c>
      <c r="H425" s="88">
        <f t="shared" si="82"/>
        <v>1005.7671000000001</v>
      </c>
      <c r="I425" s="88">
        <f t="shared" si="83"/>
        <v>856.69740000000013</v>
      </c>
      <c r="J425" s="21">
        <f t="shared" si="84"/>
        <v>1862.4645000000003</v>
      </c>
      <c r="K425" s="67"/>
      <c r="L425" s="73">
        <f>L57</f>
        <v>25003</v>
      </c>
    </row>
    <row r="426" spans="1:12" x14ac:dyDescent="0.25">
      <c r="A426" s="37" t="s">
        <v>496</v>
      </c>
      <c r="B426" s="4">
        <v>5332</v>
      </c>
      <c r="C426" s="8" t="s">
        <v>50</v>
      </c>
      <c r="D426" s="10" t="s">
        <v>7</v>
      </c>
      <c r="E426" s="6">
        <v>2</v>
      </c>
      <c r="F426" s="56">
        <v>12.36</v>
      </c>
      <c r="G426" s="56">
        <v>10.52</v>
      </c>
      <c r="H426" s="88">
        <f t="shared" si="82"/>
        <v>24.72</v>
      </c>
      <c r="I426" s="88">
        <f t="shared" si="83"/>
        <v>21.04</v>
      </c>
      <c r="J426" s="21">
        <f t="shared" si="84"/>
        <v>45.76</v>
      </c>
      <c r="K426" s="67"/>
      <c r="L426" s="84" t="s">
        <v>651</v>
      </c>
    </row>
    <row r="427" spans="1:12" x14ac:dyDescent="0.25">
      <c r="A427" s="37" t="s">
        <v>497</v>
      </c>
      <c r="B427" s="6">
        <v>5230</v>
      </c>
      <c r="C427" s="40" t="s">
        <v>9</v>
      </c>
      <c r="D427" s="10" t="s">
        <v>19</v>
      </c>
      <c r="E427" s="6">
        <v>12.331</v>
      </c>
      <c r="F427" s="56">
        <v>60.28</v>
      </c>
      <c r="G427" s="56">
        <v>51.32</v>
      </c>
      <c r="H427" s="88">
        <f t="shared" si="82"/>
        <v>743.31268</v>
      </c>
      <c r="I427" s="88">
        <f t="shared" si="83"/>
        <v>632.82691999999997</v>
      </c>
      <c r="J427" s="21">
        <f t="shared" si="84"/>
        <v>1376.1396</v>
      </c>
      <c r="K427" s="67"/>
      <c r="L427" s="73">
        <f>L13</f>
        <v>868</v>
      </c>
    </row>
    <row r="428" spans="1:12" x14ac:dyDescent="0.25">
      <c r="A428" s="37" t="s">
        <v>498</v>
      </c>
      <c r="B428" s="6">
        <v>7753</v>
      </c>
      <c r="C428" s="40" t="s">
        <v>53</v>
      </c>
      <c r="D428" s="10" t="s">
        <v>6</v>
      </c>
      <c r="E428" s="6">
        <v>1</v>
      </c>
      <c r="F428" s="56">
        <v>144.51</v>
      </c>
      <c r="G428" s="56">
        <v>123.03</v>
      </c>
      <c r="H428" s="88">
        <f t="shared" si="82"/>
        <v>144.51</v>
      </c>
      <c r="I428" s="88">
        <f t="shared" si="83"/>
        <v>123.03</v>
      </c>
      <c r="J428" s="21">
        <f t="shared" si="84"/>
        <v>267.53999999999996</v>
      </c>
      <c r="K428" s="67"/>
      <c r="L428" s="73">
        <f>L65</f>
        <v>5047</v>
      </c>
    </row>
    <row r="429" spans="1:12" x14ac:dyDescent="0.25">
      <c r="A429" s="37" t="s">
        <v>499</v>
      </c>
      <c r="B429" s="4">
        <v>2003</v>
      </c>
      <c r="C429" s="8" t="s">
        <v>115</v>
      </c>
      <c r="D429" s="39" t="s">
        <v>6</v>
      </c>
      <c r="E429" s="6">
        <v>1</v>
      </c>
      <c r="F429" s="56">
        <v>29.64</v>
      </c>
      <c r="G429" s="56">
        <v>25.24</v>
      </c>
      <c r="H429" s="88">
        <f t="shared" si="82"/>
        <v>29.64</v>
      </c>
      <c r="I429" s="88">
        <f t="shared" si="83"/>
        <v>25.24</v>
      </c>
      <c r="J429" s="21">
        <f t="shared" si="84"/>
        <v>54.879999999999995</v>
      </c>
      <c r="K429" s="67"/>
      <c r="L429" s="84" t="s">
        <v>651</v>
      </c>
    </row>
    <row r="430" spans="1:12" x14ac:dyDescent="0.25">
      <c r="A430" s="37" t="s">
        <v>500</v>
      </c>
      <c r="B430" s="6">
        <v>6468</v>
      </c>
      <c r="C430" s="8" t="s">
        <v>23</v>
      </c>
      <c r="D430" s="10" t="s">
        <v>6</v>
      </c>
      <c r="E430" s="6">
        <v>2</v>
      </c>
      <c r="F430" s="56">
        <v>3.02</v>
      </c>
      <c r="G430" s="56">
        <v>2.58</v>
      </c>
      <c r="H430" s="88">
        <f t="shared" si="82"/>
        <v>6.04</v>
      </c>
      <c r="I430" s="88">
        <f t="shared" si="83"/>
        <v>5.16</v>
      </c>
      <c r="J430" s="21">
        <f t="shared" si="84"/>
        <v>11.2</v>
      </c>
      <c r="K430" s="67"/>
      <c r="L430" s="84" t="s">
        <v>651</v>
      </c>
    </row>
    <row r="431" spans="1:12" x14ac:dyDescent="0.25">
      <c r="A431" s="37" t="s">
        <v>501</v>
      </c>
      <c r="B431" s="6">
        <v>6786</v>
      </c>
      <c r="C431" s="40" t="s">
        <v>621</v>
      </c>
      <c r="D431" s="10" t="s">
        <v>6</v>
      </c>
      <c r="E431" s="6">
        <v>4</v>
      </c>
      <c r="F431" s="56">
        <v>14.4</v>
      </c>
      <c r="G431" s="56">
        <v>12.27</v>
      </c>
      <c r="H431" s="88">
        <f t="shared" si="82"/>
        <v>57.6</v>
      </c>
      <c r="I431" s="88">
        <f t="shared" si="83"/>
        <v>49.08</v>
      </c>
      <c r="J431" s="21">
        <f t="shared" si="84"/>
        <v>106.68</v>
      </c>
      <c r="K431" s="67"/>
      <c r="L431" s="84" t="s">
        <v>651</v>
      </c>
    </row>
    <row r="432" spans="1:12" x14ac:dyDescent="0.25">
      <c r="A432" s="37" t="s">
        <v>502</v>
      </c>
      <c r="B432" s="7">
        <v>21755</v>
      </c>
      <c r="C432" s="8" t="s">
        <v>3</v>
      </c>
      <c r="D432" s="39" t="s">
        <v>6</v>
      </c>
      <c r="E432" s="6">
        <v>4</v>
      </c>
      <c r="F432" s="56">
        <v>5.76</v>
      </c>
      <c r="G432" s="56">
        <v>4.91</v>
      </c>
      <c r="H432" s="88">
        <f t="shared" si="82"/>
        <v>23.04</v>
      </c>
      <c r="I432" s="88">
        <f t="shared" si="83"/>
        <v>19.64</v>
      </c>
      <c r="J432" s="21">
        <f t="shared" si="84"/>
        <v>42.68</v>
      </c>
      <c r="K432" s="67"/>
      <c r="L432" s="84" t="s">
        <v>651</v>
      </c>
    </row>
    <row r="433" spans="1:12" x14ac:dyDescent="0.25">
      <c r="A433" s="37" t="s">
        <v>503</v>
      </c>
      <c r="B433" s="6">
        <v>6774</v>
      </c>
      <c r="C433" s="40" t="s">
        <v>59</v>
      </c>
      <c r="D433" s="10" t="s">
        <v>6</v>
      </c>
      <c r="E433" s="6">
        <v>2</v>
      </c>
      <c r="F433" s="56">
        <v>33.659999999999997</v>
      </c>
      <c r="G433" s="56">
        <v>28.66</v>
      </c>
      <c r="H433" s="88">
        <f t="shared" si="82"/>
        <v>67.319999999999993</v>
      </c>
      <c r="I433" s="88">
        <f t="shared" si="83"/>
        <v>57.32</v>
      </c>
      <c r="J433" s="21">
        <f t="shared" si="84"/>
        <v>124.63999999999999</v>
      </c>
      <c r="K433" s="67"/>
      <c r="L433" s="84" t="s">
        <v>651</v>
      </c>
    </row>
    <row r="434" spans="1:12" x14ac:dyDescent="0.25">
      <c r="A434" s="37" t="s">
        <v>504</v>
      </c>
      <c r="B434" s="39">
        <v>13600</v>
      </c>
      <c r="C434" s="40" t="s">
        <v>478</v>
      </c>
      <c r="D434" s="3" t="s">
        <v>6</v>
      </c>
      <c r="E434" s="39">
        <v>2</v>
      </c>
      <c r="F434" s="56">
        <v>120.13</v>
      </c>
      <c r="G434" s="56">
        <v>102.29</v>
      </c>
      <c r="H434" s="88">
        <f t="shared" si="82"/>
        <v>240.26</v>
      </c>
      <c r="I434" s="88">
        <f t="shared" si="83"/>
        <v>204.58</v>
      </c>
      <c r="J434" s="21">
        <f t="shared" si="84"/>
        <v>444.84000000000003</v>
      </c>
      <c r="K434" s="67"/>
      <c r="L434" s="84" t="s">
        <v>651</v>
      </c>
    </row>
    <row r="435" spans="1:12" x14ac:dyDescent="0.25">
      <c r="A435" s="37" t="s">
        <v>505</v>
      </c>
      <c r="B435" s="6">
        <v>7569</v>
      </c>
      <c r="C435" s="40" t="s">
        <v>479</v>
      </c>
      <c r="D435" s="10" t="s">
        <v>6</v>
      </c>
      <c r="E435" s="6">
        <v>1</v>
      </c>
      <c r="F435" s="56">
        <v>5.72</v>
      </c>
      <c r="G435" s="56">
        <v>4.88</v>
      </c>
      <c r="H435" s="88">
        <f t="shared" si="82"/>
        <v>5.72</v>
      </c>
      <c r="I435" s="88">
        <f t="shared" si="83"/>
        <v>4.88</v>
      </c>
      <c r="J435" s="21">
        <f t="shared" si="84"/>
        <v>10.6</v>
      </c>
      <c r="K435" s="67"/>
      <c r="L435" s="84" t="s">
        <v>651</v>
      </c>
    </row>
    <row r="436" spans="1:12" x14ac:dyDescent="0.25">
      <c r="A436" s="37" t="s">
        <v>506</v>
      </c>
      <c r="B436" s="4">
        <v>5264</v>
      </c>
      <c r="C436" s="8" t="s">
        <v>65</v>
      </c>
      <c r="D436" s="3" t="s">
        <v>19</v>
      </c>
      <c r="E436" s="39">
        <v>3.9</v>
      </c>
      <c r="F436" s="56">
        <v>23.41</v>
      </c>
      <c r="G436" s="56">
        <v>19.93</v>
      </c>
      <c r="H436" s="88">
        <f t="shared" si="82"/>
        <v>91.298999999999992</v>
      </c>
      <c r="I436" s="88">
        <f t="shared" si="83"/>
        <v>77.727000000000004</v>
      </c>
      <c r="J436" s="21">
        <f t="shared" si="84"/>
        <v>169.02600000000001</v>
      </c>
      <c r="K436" s="67"/>
      <c r="L436" s="84" t="s">
        <v>651</v>
      </c>
    </row>
    <row r="437" spans="1:12" x14ac:dyDescent="0.25">
      <c r="A437" s="37" t="s">
        <v>507</v>
      </c>
      <c r="B437" s="4">
        <v>5627</v>
      </c>
      <c r="C437" s="8" t="s">
        <v>66</v>
      </c>
      <c r="D437" s="3" t="s">
        <v>19</v>
      </c>
      <c r="E437" s="39">
        <v>1.95</v>
      </c>
      <c r="F437" s="56">
        <v>33.409999999999997</v>
      </c>
      <c r="G437" s="56">
        <v>28.44</v>
      </c>
      <c r="H437" s="88">
        <f t="shared" si="82"/>
        <v>65.149499999999989</v>
      </c>
      <c r="I437" s="88">
        <f t="shared" si="83"/>
        <v>55.457999999999998</v>
      </c>
      <c r="J437" s="21">
        <f t="shared" si="84"/>
        <v>120.60749999999999</v>
      </c>
      <c r="K437" s="67"/>
      <c r="L437" s="73">
        <f>L83</f>
        <v>407</v>
      </c>
    </row>
    <row r="438" spans="1:12" x14ac:dyDescent="0.25">
      <c r="A438" s="37" t="s">
        <v>508</v>
      </c>
      <c r="B438" s="4">
        <v>2167</v>
      </c>
      <c r="C438" s="8" t="s">
        <v>2</v>
      </c>
      <c r="D438" s="39" t="s">
        <v>6</v>
      </c>
      <c r="E438" s="6">
        <v>4</v>
      </c>
      <c r="F438" s="56">
        <v>24.59</v>
      </c>
      <c r="G438" s="56">
        <v>20.94</v>
      </c>
      <c r="H438" s="88">
        <f t="shared" si="82"/>
        <v>98.36</v>
      </c>
      <c r="I438" s="88">
        <f t="shared" si="83"/>
        <v>83.76</v>
      </c>
      <c r="J438" s="21">
        <f t="shared" si="84"/>
        <v>182.12</v>
      </c>
      <c r="K438" s="67"/>
      <c r="L438" s="73">
        <f>L24</f>
        <v>3383</v>
      </c>
    </row>
    <row r="439" spans="1:12" x14ac:dyDescent="0.25">
      <c r="A439" s="6" t="s">
        <v>509</v>
      </c>
      <c r="B439" s="39">
        <v>13692</v>
      </c>
      <c r="C439" s="40" t="s">
        <v>68</v>
      </c>
      <c r="D439" s="3" t="s">
        <v>6</v>
      </c>
      <c r="E439" s="39">
        <v>6</v>
      </c>
      <c r="F439" s="56">
        <v>31.62</v>
      </c>
      <c r="G439" s="56">
        <v>38.409999999999997</v>
      </c>
      <c r="H439" s="88">
        <f t="shared" si="82"/>
        <v>189.72</v>
      </c>
      <c r="I439" s="88">
        <f t="shared" si="83"/>
        <v>230.45999999999998</v>
      </c>
      <c r="J439" s="21">
        <f t="shared" si="84"/>
        <v>420.17999999999995</v>
      </c>
      <c r="K439" s="67"/>
      <c r="L439" s="73">
        <v>3406</v>
      </c>
    </row>
    <row r="440" spans="1:12" x14ac:dyDescent="0.25">
      <c r="A440" s="6" t="s">
        <v>510</v>
      </c>
      <c r="B440" s="39">
        <v>5013</v>
      </c>
      <c r="C440" s="40" t="s">
        <v>92</v>
      </c>
      <c r="D440" s="39" t="s">
        <v>6</v>
      </c>
      <c r="E440" s="39">
        <v>14</v>
      </c>
      <c r="F440" s="56">
        <v>6.34</v>
      </c>
      <c r="G440" s="56">
        <v>5.4</v>
      </c>
      <c r="H440" s="88">
        <f t="shared" si="82"/>
        <v>88.759999999999991</v>
      </c>
      <c r="I440" s="88">
        <f t="shared" si="83"/>
        <v>75.600000000000009</v>
      </c>
      <c r="J440" s="21">
        <f t="shared" si="84"/>
        <v>164.36</v>
      </c>
      <c r="K440" s="67"/>
      <c r="L440" s="73">
        <f>L144</f>
        <v>3398</v>
      </c>
    </row>
    <row r="441" spans="1:12" x14ac:dyDescent="0.25">
      <c r="A441" s="37" t="s">
        <v>511</v>
      </c>
      <c r="B441" s="39">
        <v>2181</v>
      </c>
      <c r="C441" s="2" t="s">
        <v>70</v>
      </c>
      <c r="D441" s="3" t="s">
        <v>6</v>
      </c>
      <c r="E441" s="39">
        <v>2</v>
      </c>
      <c r="F441" s="56">
        <v>12.42</v>
      </c>
      <c r="G441" s="56">
        <v>10.57</v>
      </c>
      <c r="H441" s="88">
        <f t="shared" si="82"/>
        <v>24.84</v>
      </c>
      <c r="I441" s="88">
        <f t="shared" si="83"/>
        <v>21.14</v>
      </c>
      <c r="J441" s="21">
        <f t="shared" si="84"/>
        <v>45.980000000000004</v>
      </c>
      <c r="K441" s="67"/>
      <c r="L441" s="84" t="s">
        <v>651</v>
      </c>
    </row>
    <row r="442" spans="1:12" x14ac:dyDescent="0.25">
      <c r="A442" s="37" t="s">
        <v>512</v>
      </c>
      <c r="B442" s="6">
        <v>1801</v>
      </c>
      <c r="C442" s="40" t="s">
        <v>480</v>
      </c>
      <c r="D442" s="10" t="s">
        <v>6</v>
      </c>
      <c r="E442" s="6">
        <v>2</v>
      </c>
      <c r="F442" s="56">
        <v>6.61</v>
      </c>
      <c r="G442" s="56">
        <v>5.63</v>
      </c>
      <c r="H442" s="88">
        <f t="shared" si="82"/>
        <v>13.22</v>
      </c>
      <c r="I442" s="88">
        <f t="shared" si="83"/>
        <v>11.26</v>
      </c>
      <c r="J442" s="21">
        <f t="shared" si="84"/>
        <v>24.48</v>
      </c>
      <c r="K442" s="67"/>
      <c r="L442" s="84" t="s">
        <v>651</v>
      </c>
    </row>
    <row r="443" spans="1:12" x14ac:dyDescent="0.25">
      <c r="A443" s="37" t="s">
        <v>513</v>
      </c>
      <c r="B443" s="6">
        <v>1802</v>
      </c>
      <c r="C443" s="40" t="s">
        <v>481</v>
      </c>
      <c r="D443" s="10" t="s">
        <v>6</v>
      </c>
      <c r="E443" s="6">
        <v>2</v>
      </c>
      <c r="F443" s="56">
        <v>7.09</v>
      </c>
      <c r="G443" s="56">
        <v>6.04</v>
      </c>
      <c r="H443" s="88">
        <f t="shared" si="82"/>
        <v>14.18</v>
      </c>
      <c r="I443" s="88">
        <f t="shared" si="83"/>
        <v>12.08</v>
      </c>
      <c r="J443" s="21">
        <f t="shared" si="84"/>
        <v>26.259999999999998</v>
      </c>
      <c r="K443" s="67"/>
      <c r="L443" s="84" t="s">
        <v>651</v>
      </c>
    </row>
    <row r="444" spans="1:12" x14ac:dyDescent="0.25">
      <c r="A444" s="37" t="s">
        <v>514</v>
      </c>
      <c r="B444" s="39">
        <v>1798</v>
      </c>
      <c r="C444" s="2" t="s">
        <v>74</v>
      </c>
      <c r="D444" s="41" t="s">
        <v>6</v>
      </c>
      <c r="E444" s="39">
        <v>11</v>
      </c>
      <c r="F444" s="56">
        <v>3.41</v>
      </c>
      <c r="G444" s="56">
        <v>2.91</v>
      </c>
      <c r="H444" s="88">
        <f t="shared" si="82"/>
        <v>37.510000000000005</v>
      </c>
      <c r="I444" s="88">
        <f t="shared" si="83"/>
        <v>32.010000000000005</v>
      </c>
      <c r="J444" s="21">
        <f t="shared" si="84"/>
        <v>69.52000000000001</v>
      </c>
      <c r="K444" s="67"/>
      <c r="L444" s="74">
        <f>L94</f>
        <v>442</v>
      </c>
    </row>
    <row r="445" spans="1:12" x14ac:dyDescent="0.25">
      <c r="A445" s="37" t="s">
        <v>515</v>
      </c>
      <c r="B445" s="4">
        <v>1799</v>
      </c>
      <c r="C445" s="5" t="s">
        <v>482</v>
      </c>
      <c r="D445" s="3" t="s">
        <v>6</v>
      </c>
      <c r="E445" s="39">
        <v>3</v>
      </c>
      <c r="F445" s="56">
        <v>4.32</v>
      </c>
      <c r="G445" s="56">
        <v>3.69</v>
      </c>
      <c r="H445" s="88">
        <f t="shared" si="82"/>
        <v>12.96</v>
      </c>
      <c r="I445" s="88">
        <f t="shared" si="83"/>
        <v>11.07</v>
      </c>
      <c r="J445" s="21">
        <f t="shared" si="84"/>
        <v>24.03</v>
      </c>
      <c r="K445" s="67"/>
      <c r="L445" s="84" t="s">
        <v>651</v>
      </c>
    </row>
    <row r="446" spans="1:12" x14ac:dyDescent="0.25">
      <c r="A446" s="37" t="s">
        <v>516</v>
      </c>
      <c r="B446" s="39">
        <v>1666</v>
      </c>
      <c r="C446" s="40" t="s">
        <v>483</v>
      </c>
      <c r="D446" s="3" t="s">
        <v>6</v>
      </c>
      <c r="E446" s="39">
        <v>2</v>
      </c>
      <c r="F446" s="56">
        <v>5.67</v>
      </c>
      <c r="G446" s="56">
        <v>4.84</v>
      </c>
      <c r="H446" s="88">
        <f t="shared" si="82"/>
        <v>11.34</v>
      </c>
      <c r="I446" s="88">
        <f t="shared" si="83"/>
        <v>9.68</v>
      </c>
      <c r="J446" s="21">
        <f t="shared" si="84"/>
        <v>21.02</v>
      </c>
      <c r="K446" s="67"/>
      <c r="L446" s="73">
        <f>L96</f>
        <v>441</v>
      </c>
    </row>
    <row r="447" spans="1:12" x14ac:dyDescent="0.25">
      <c r="A447" s="37" t="s">
        <v>517</v>
      </c>
      <c r="B447" s="39">
        <v>1670</v>
      </c>
      <c r="C447" s="40" t="s">
        <v>484</v>
      </c>
      <c r="D447" s="3" t="s">
        <v>6</v>
      </c>
      <c r="E447" s="39">
        <v>5</v>
      </c>
      <c r="F447" s="56">
        <v>6.85</v>
      </c>
      <c r="G447" s="56">
        <v>5.84</v>
      </c>
      <c r="H447" s="88">
        <f t="shared" si="82"/>
        <v>34.25</v>
      </c>
      <c r="I447" s="88">
        <f t="shared" si="83"/>
        <v>29.2</v>
      </c>
      <c r="J447" s="21">
        <f t="shared" si="84"/>
        <v>63.45</v>
      </c>
      <c r="K447" s="67"/>
      <c r="L447" s="73">
        <f>L184</f>
        <v>431</v>
      </c>
    </row>
    <row r="448" spans="1:12" x14ac:dyDescent="0.25">
      <c r="A448" s="37" t="s">
        <v>518</v>
      </c>
      <c r="B448" s="39">
        <v>1624</v>
      </c>
      <c r="C448" s="40" t="s">
        <v>485</v>
      </c>
      <c r="D448" s="3" t="s">
        <v>6</v>
      </c>
      <c r="E448" s="39">
        <v>9</v>
      </c>
      <c r="F448" s="56">
        <v>7.56</v>
      </c>
      <c r="G448" s="56">
        <v>6.43</v>
      </c>
      <c r="H448" s="88">
        <f t="shared" si="82"/>
        <v>68.039999999999992</v>
      </c>
      <c r="I448" s="88">
        <f t="shared" si="83"/>
        <v>57.87</v>
      </c>
      <c r="J448" s="21">
        <f t="shared" si="84"/>
        <v>125.91</v>
      </c>
      <c r="K448" s="67"/>
      <c r="L448" s="76">
        <f>L27</f>
        <v>432</v>
      </c>
    </row>
    <row r="449" spans="1:12" x14ac:dyDescent="0.25">
      <c r="A449" s="37" t="s">
        <v>519</v>
      </c>
      <c r="B449" s="6">
        <v>7626</v>
      </c>
      <c r="C449" s="40" t="s">
        <v>72</v>
      </c>
      <c r="D449" s="10" t="s">
        <v>6</v>
      </c>
      <c r="E449" s="6">
        <v>1</v>
      </c>
      <c r="F449" s="56">
        <v>218.69</v>
      </c>
      <c r="G449" s="56">
        <v>186.2</v>
      </c>
      <c r="H449" s="88">
        <f t="shared" si="82"/>
        <v>218.69</v>
      </c>
      <c r="I449" s="88">
        <f t="shared" si="83"/>
        <v>186.2</v>
      </c>
      <c r="J449" s="21">
        <f t="shared" si="84"/>
        <v>404.89</v>
      </c>
      <c r="K449" s="67"/>
      <c r="L449" s="74">
        <f>L92</f>
        <v>4276</v>
      </c>
    </row>
    <row r="450" spans="1:12" x14ac:dyDescent="0.25">
      <c r="A450" s="37" t="s">
        <v>520</v>
      </c>
      <c r="B450" s="39">
        <v>14183</v>
      </c>
      <c r="C450" s="40" t="s">
        <v>76</v>
      </c>
      <c r="D450" s="3" t="s">
        <v>6</v>
      </c>
      <c r="E450" s="39">
        <v>6</v>
      </c>
      <c r="F450" s="56">
        <v>6.24</v>
      </c>
      <c r="G450" s="56">
        <v>5.32</v>
      </c>
      <c r="H450" s="88">
        <f t="shared" si="82"/>
        <v>37.44</v>
      </c>
      <c r="I450" s="88">
        <f t="shared" si="83"/>
        <v>31.92</v>
      </c>
      <c r="J450" s="21">
        <f t="shared" si="84"/>
        <v>69.36</v>
      </c>
      <c r="K450" s="67"/>
      <c r="L450" s="84" t="s">
        <v>651</v>
      </c>
    </row>
    <row r="451" spans="1:12" x14ac:dyDescent="0.25">
      <c r="A451" s="37" t="s">
        <v>521</v>
      </c>
      <c r="B451" s="39">
        <v>1812</v>
      </c>
      <c r="C451" s="40" t="s">
        <v>486</v>
      </c>
      <c r="D451" s="3" t="s">
        <v>6</v>
      </c>
      <c r="E451" s="39">
        <v>38</v>
      </c>
      <c r="F451" s="56">
        <v>1.74</v>
      </c>
      <c r="G451" s="56">
        <v>1.48</v>
      </c>
      <c r="H451" s="88">
        <f t="shared" si="82"/>
        <v>66.12</v>
      </c>
      <c r="I451" s="88">
        <f t="shared" si="83"/>
        <v>56.24</v>
      </c>
      <c r="J451" s="21">
        <f t="shared" si="84"/>
        <v>122.36000000000001</v>
      </c>
      <c r="K451" s="67"/>
      <c r="L451" s="84" t="s">
        <v>651</v>
      </c>
    </row>
    <row r="452" spans="1:12" x14ac:dyDescent="0.25">
      <c r="A452" s="37" t="s">
        <v>522</v>
      </c>
      <c r="B452" s="12">
        <v>4800</v>
      </c>
      <c r="C452" s="44" t="s">
        <v>38</v>
      </c>
      <c r="D452" s="3" t="s">
        <v>6</v>
      </c>
      <c r="E452" s="39">
        <v>1</v>
      </c>
      <c r="F452" s="56">
        <v>867.6</v>
      </c>
      <c r="G452" s="56">
        <v>738.71</v>
      </c>
      <c r="H452" s="88">
        <f t="shared" si="82"/>
        <v>867.6</v>
      </c>
      <c r="I452" s="88">
        <f t="shared" si="83"/>
        <v>738.71</v>
      </c>
      <c r="J452" s="21">
        <f t="shared" si="84"/>
        <v>1606.31</v>
      </c>
      <c r="K452" s="67"/>
      <c r="L452" s="84" t="s">
        <v>651</v>
      </c>
    </row>
    <row r="453" spans="1:12" x14ac:dyDescent="0.25">
      <c r="A453" s="37" t="s">
        <v>523</v>
      </c>
      <c r="B453" s="12">
        <v>4807</v>
      </c>
      <c r="C453" s="44" t="s">
        <v>79</v>
      </c>
      <c r="D453" s="39" t="s">
        <v>6</v>
      </c>
      <c r="E453" s="6">
        <v>1</v>
      </c>
      <c r="F453" s="56">
        <v>1095.5999999999999</v>
      </c>
      <c r="G453" s="56">
        <v>932.83</v>
      </c>
      <c r="H453" s="88">
        <f t="shared" si="82"/>
        <v>1095.5999999999999</v>
      </c>
      <c r="I453" s="88">
        <f t="shared" si="83"/>
        <v>932.83</v>
      </c>
      <c r="J453" s="21">
        <f t="shared" si="84"/>
        <v>2028.4299999999998</v>
      </c>
      <c r="K453" s="67"/>
      <c r="L453" s="84" t="s">
        <v>651</v>
      </c>
    </row>
    <row r="454" spans="1:12" x14ac:dyDescent="0.25">
      <c r="A454" s="37" t="s">
        <v>524</v>
      </c>
      <c r="B454" s="6">
        <v>2086</v>
      </c>
      <c r="C454" s="40" t="s">
        <v>82</v>
      </c>
      <c r="D454" s="10" t="s">
        <v>6</v>
      </c>
      <c r="E454" s="6">
        <v>2</v>
      </c>
      <c r="F454" s="56">
        <v>18.72</v>
      </c>
      <c r="G454" s="56">
        <v>15.94</v>
      </c>
      <c r="H454" s="88">
        <f t="shared" si="82"/>
        <v>37.44</v>
      </c>
      <c r="I454" s="88">
        <f t="shared" si="83"/>
        <v>31.88</v>
      </c>
      <c r="J454" s="21">
        <f t="shared" si="84"/>
        <v>69.319999999999993</v>
      </c>
      <c r="K454" s="67"/>
      <c r="L454" s="84" t="s">
        <v>651</v>
      </c>
    </row>
    <row r="455" spans="1:12" x14ac:dyDescent="0.25">
      <c r="A455" s="37" t="s">
        <v>525</v>
      </c>
      <c r="B455" s="39">
        <v>2102</v>
      </c>
      <c r="C455" s="2" t="s">
        <v>114</v>
      </c>
      <c r="D455" s="41" t="s">
        <v>6</v>
      </c>
      <c r="E455" s="39">
        <v>2</v>
      </c>
      <c r="F455" s="56">
        <v>120.78</v>
      </c>
      <c r="G455" s="56">
        <v>102.84</v>
      </c>
      <c r="H455" s="88">
        <f t="shared" si="82"/>
        <v>241.56</v>
      </c>
      <c r="I455" s="88">
        <f t="shared" si="83"/>
        <v>205.68</v>
      </c>
      <c r="J455" s="21">
        <f t="shared" si="84"/>
        <v>447.24</v>
      </c>
      <c r="K455" s="67"/>
      <c r="L455" s="73">
        <f>L311</f>
        <v>7576</v>
      </c>
    </row>
    <row r="456" spans="1:12" x14ac:dyDescent="0.25">
      <c r="A456" s="37" t="s">
        <v>526</v>
      </c>
      <c r="B456" s="6">
        <v>25587</v>
      </c>
      <c r="C456" s="40" t="s">
        <v>83</v>
      </c>
      <c r="D456" s="10" t="s">
        <v>6</v>
      </c>
      <c r="E456" s="6">
        <v>3</v>
      </c>
      <c r="F456" s="56">
        <v>40.799999999999997</v>
      </c>
      <c r="G456" s="56">
        <v>34.74</v>
      </c>
      <c r="H456" s="88">
        <f t="shared" si="82"/>
        <v>122.39999999999999</v>
      </c>
      <c r="I456" s="88">
        <f t="shared" si="83"/>
        <v>104.22</v>
      </c>
      <c r="J456" s="21">
        <f t="shared" si="84"/>
        <v>226.62</v>
      </c>
      <c r="K456" s="67"/>
      <c r="L456" s="84" t="s">
        <v>651</v>
      </c>
    </row>
    <row r="457" spans="1:12" x14ac:dyDescent="0.25">
      <c r="A457" s="37" t="s">
        <v>527</v>
      </c>
      <c r="B457" s="12">
        <v>4751</v>
      </c>
      <c r="C457" s="13" t="s">
        <v>18</v>
      </c>
      <c r="D457" s="3" t="s">
        <v>487</v>
      </c>
      <c r="E457" s="39">
        <v>4</v>
      </c>
      <c r="F457" s="56">
        <v>30</v>
      </c>
      <c r="G457" s="56">
        <v>25.55</v>
      </c>
      <c r="H457" s="88">
        <f t="shared" si="82"/>
        <v>120</v>
      </c>
      <c r="I457" s="88">
        <f t="shared" si="83"/>
        <v>102.2</v>
      </c>
      <c r="J457" s="21">
        <f t="shared" si="84"/>
        <v>222.2</v>
      </c>
      <c r="K457" s="67"/>
      <c r="L457" s="84" t="s">
        <v>651</v>
      </c>
    </row>
    <row r="458" spans="1:12" ht="30" x14ac:dyDescent="0.25">
      <c r="A458" s="48" t="s">
        <v>528</v>
      </c>
      <c r="B458" s="48">
        <v>27285</v>
      </c>
      <c r="C458" s="49" t="s">
        <v>488</v>
      </c>
      <c r="D458" s="50" t="s">
        <v>6</v>
      </c>
      <c r="E458" s="48">
        <v>1</v>
      </c>
      <c r="F458" s="56">
        <v>4770.04</v>
      </c>
      <c r="G458" s="56">
        <v>4061.4</v>
      </c>
      <c r="H458" s="88">
        <f t="shared" si="82"/>
        <v>4770.04</v>
      </c>
      <c r="I458" s="88">
        <f t="shared" si="83"/>
        <v>4061.4</v>
      </c>
      <c r="J458" s="21">
        <f t="shared" si="84"/>
        <v>8831.44</v>
      </c>
      <c r="K458" s="69"/>
      <c r="L458" s="83" t="s">
        <v>647</v>
      </c>
    </row>
    <row r="459" spans="1:12" x14ac:dyDescent="0.25">
      <c r="A459" s="36"/>
      <c r="B459" s="99" t="s">
        <v>30</v>
      </c>
      <c r="C459" s="99"/>
      <c r="D459" s="99"/>
      <c r="E459" s="99"/>
      <c r="F459" s="56"/>
      <c r="G459" s="21"/>
      <c r="H459" s="88"/>
      <c r="I459" s="88"/>
      <c r="J459" s="21"/>
      <c r="K459" s="67"/>
      <c r="L459" s="76"/>
    </row>
    <row r="460" spans="1:12" x14ac:dyDescent="0.25">
      <c r="A460" s="6" t="s">
        <v>529</v>
      </c>
      <c r="B460" s="39">
        <v>1827</v>
      </c>
      <c r="C460" s="2" t="s">
        <v>8</v>
      </c>
      <c r="D460" s="3" t="s">
        <v>6</v>
      </c>
      <c r="E460" s="39">
        <v>20</v>
      </c>
      <c r="F460" s="56">
        <v>0.67</v>
      </c>
      <c r="G460" s="56">
        <v>0.57999999999999996</v>
      </c>
      <c r="H460" s="88">
        <f t="shared" ref="H460:H473" si="85">E460*F460</f>
        <v>13.4</v>
      </c>
      <c r="I460" s="88">
        <f t="shared" ref="I460:I473" si="86">E460*G460</f>
        <v>11.6</v>
      </c>
      <c r="J460" s="21">
        <f t="shared" ref="J460:J473" si="87">SUM(H460:I460)</f>
        <v>25</v>
      </c>
      <c r="K460" s="67"/>
      <c r="L460" s="74">
        <v>379</v>
      </c>
    </row>
    <row r="461" spans="1:12" ht="26.25" x14ac:dyDescent="0.25">
      <c r="A461" s="6" t="s">
        <v>530</v>
      </c>
      <c r="B461" s="4">
        <v>7486</v>
      </c>
      <c r="C461" s="28" t="s">
        <v>648</v>
      </c>
      <c r="D461" s="3" t="s">
        <v>6</v>
      </c>
      <c r="E461" s="39">
        <v>11</v>
      </c>
      <c r="F461" s="56">
        <v>0</v>
      </c>
      <c r="G461" s="56">
        <v>20.440000000000001</v>
      </c>
      <c r="H461" s="88">
        <f t="shared" si="85"/>
        <v>0</v>
      </c>
      <c r="I461" s="88">
        <f t="shared" si="86"/>
        <v>224.84</v>
      </c>
      <c r="J461" s="21">
        <f t="shared" si="87"/>
        <v>224.84</v>
      </c>
      <c r="K461" s="67"/>
      <c r="L461" s="73"/>
    </row>
    <row r="462" spans="1:12" x14ac:dyDescent="0.25">
      <c r="A462" s="6" t="s">
        <v>531</v>
      </c>
      <c r="B462" s="39">
        <v>22862</v>
      </c>
      <c r="C462" s="2" t="s">
        <v>4</v>
      </c>
      <c r="D462" s="39" t="s">
        <v>7</v>
      </c>
      <c r="E462" s="39">
        <v>55</v>
      </c>
      <c r="F462" s="56">
        <v>0.78</v>
      </c>
      <c r="G462" s="56">
        <v>0.66</v>
      </c>
      <c r="H462" s="88">
        <f t="shared" si="85"/>
        <v>42.9</v>
      </c>
      <c r="I462" s="88">
        <f t="shared" si="86"/>
        <v>36.300000000000004</v>
      </c>
      <c r="J462" s="21">
        <f t="shared" si="87"/>
        <v>79.2</v>
      </c>
      <c r="K462" s="67"/>
      <c r="L462" s="76">
        <v>1013</v>
      </c>
    </row>
    <row r="463" spans="1:12" x14ac:dyDescent="0.25">
      <c r="A463" s="6" t="s">
        <v>532</v>
      </c>
      <c r="B463" s="39">
        <v>22863</v>
      </c>
      <c r="C463" s="2" t="s">
        <v>5</v>
      </c>
      <c r="D463" s="39" t="s">
        <v>7</v>
      </c>
      <c r="E463" s="39">
        <v>55</v>
      </c>
      <c r="F463" s="56">
        <v>0.78</v>
      </c>
      <c r="G463" s="56">
        <v>0.66</v>
      </c>
      <c r="H463" s="88">
        <f t="shared" si="85"/>
        <v>42.9</v>
      </c>
      <c r="I463" s="88">
        <f t="shared" si="86"/>
        <v>36.300000000000004</v>
      </c>
      <c r="J463" s="21">
        <f t="shared" si="87"/>
        <v>79.2</v>
      </c>
      <c r="K463" s="67"/>
      <c r="L463" s="76">
        <f>L35</f>
        <v>1013</v>
      </c>
    </row>
    <row r="464" spans="1:12" x14ac:dyDescent="0.25">
      <c r="A464" s="6" t="s">
        <v>533</v>
      </c>
      <c r="B464" s="4">
        <v>2006</v>
      </c>
      <c r="C464" s="5" t="s">
        <v>625</v>
      </c>
      <c r="D464" s="3" t="s">
        <v>6</v>
      </c>
      <c r="E464" s="39">
        <v>2</v>
      </c>
      <c r="F464" s="56">
        <v>34.32</v>
      </c>
      <c r="G464" s="56">
        <v>29.22</v>
      </c>
      <c r="H464" s="88">
        <f t="shared" si="85"/>
        <v>68.64</v>
      </c>
      <c r="I464" s="88">
        <f t="shared" si="86"/>
        <v>58.44</v>
      </c>
      <c r="J464" s="21">
        <f t="shared" si="87"/>
        <v>127.08</v>
      </c>
      <c r="K464" s="67"/>
      <c r="L464" s="84" t="s">
        <v>651</v>
      </c>
    </row>
    <row r="465" spans="1:12" x14ac:dyDescent="0.25">
      <c r="A465" s="6" t="s">
        <v>534</v>
      </c>
      <c r="B465" s="4">
        <v>6387</v>
      </c>
      <c r="C465" s="5" t="s">
        <v>32</v>
      </c>
      <c r="D465" s="3" t="s">
        <v>6</v>
      </c>
      <c r="E465" s="39">
        <v>22</v>
      </c>
      <c r="F465" s="56">
        <v>3.94</v>
      </c>
      <c r="G465" s="56">
        <v>3.35</v>
      </c>
      <c r="H465" s="88">
        <f t="shared" si="85"/>
        <v>86.679999999999993</v>
      </c>
      <c r="I465" s="88">
        <f t="shared" si="86"/>
        <v>73.7</v>
      </c>
      <c r="J465" s="21">
        <f t="shared" si="87"/>
        <v>160.38</v>
      </c>
      <c r="K465" s="67"/>
      <c r="L465" s="84" t="s">
        <v>651</v>
      </c>
    </row>
    <row r="466" spans="1:12" x14ac:dyDescent="0.25">
      <c r="A466" s="6" t="s">
        <v>535</v>
      </c>
      <c r="B466" s="14">
        <v>256</v>
      </c>
      <c r="C466" s="45" t="s">
        <v>14</v>
      </c>
      <c r="D466" s="39" t="s">
        <v>6</v>
      </c>
      <c r="E466" s="39">
        <v>2</v>
      </c>
      <c r="F466" s="56">
        <v>14.7</v>
      </c>
      <c r="G466" s="56">
        <v>12.52</v>
      </c>
      <c r="H466" s="88">
        <f t="shared" si="85"/>
        <v>29.4</v>
      </c>
      <c r="I466" s="88">
        <f t="shared" si="86"/>
        <v>25.04</v>
      </c>
      <c r="J466" s="21">
        <f t="shared" si="87"/>
        <v>54.44</v>
      </c>
      <c r="K466" s="67"/>
      <c r="L466" s="74">
        <f t="shared" ref="L466:L467" si="88">L40</f>
        <v>20111</v>
      </c>
    </row>
    <row r="467" spans="1:12" x14ac:dyDescent="0.25">
      <c r="A467" s="6" t="s">
        <v>536</v>
      </c>
      <c r="B467" s="39">
        <v>17076</v>
      </c>
      <c r="C467" s="2" t="s">
        <v>33</v>
      </c>
      <c r="D467" s="39" t="s">
        <v>6</v>
      </c>
      <c r="E467" s="39">
        <v>11</v>
      </c>
      <c r="F467" s="56">
        <v>43.02</v>
      </c>
      <c r="G467" s="56">
        <v>36.619999999999997</v>
      </c>
      <c r="H467" s="88">
        <f t="shared" si="85"/>
        <v>473.22</v>
      </c>
      <c r="I467" s="88">
        <f t="shared" si="86"/>
        <v>402.82</v>
      </c>
      <c r="J467" s="21">
        <f t="shared" si="87"/>
        <v>876.04</v>
      </c>
      <c r="K467" s="67"/>
      <c r="L467" s="73">
        <f t="shared" si="88"/>
        <v>12216</v>
      </c>
    </row>
    <row r="468" spans="1:12" ht="39" x14ac:dyDescent="0.25">
      <c r="A468" s="6" t="s">
        <v>537</v>
      </c>
      <c r="B468" s="4"/>
      <c r="C468" s="28" t="s">
        <v>619</v>
      </c>
      <c r="D468" s="3" t="s">
        <v>6</v>
      </c>
      <c r="E468" s="39">
        <v>11</v>
      </c>
      <c r="F468" s="56">
        <v>0</v>
      </c>
      <c r="G468" s="56">
        <v>102.17</v>
      </c>
      <c r="H468" s="88">
        <f t="shared" si="85"/>
        <v>0</v>
      </c>
      <c r="I468" s="88">
        <f t="shared" si="86"/>
        <v>1123.8700000000001</v>
      </c>
      <c r="J468" s="21">
        <f t="shared" si="87"/>
        <v>1123.8700000000001</v>
      </c>
      <c r="K468" s="67"/>
      <c r="L468" s="73"/>
    </row>
    <row r="469" spans="1:12" x14ac:dyDescent="0.25">
      <c r="A469" s="6" t="s">
        <v>538</v>
      </c>
      <c r="B469" s="4">
        <v>1798</v>
      </c>
      <c r="C469" s="5" t="s">
        <v>74</v>
      </c>
      <c r="D469" s="3" t="s">
        <v>6</v>
      </c>
      <c r="E469" s="39">
        <v>4</v>
      </c>
      <c r="F469" s="56">
        <v>3.41</v>
      </c>
      <c r="G469" s="56">
        <v>2.91</v>
      </c>
      <c r="H469" s="88">
        <f t="shared" si="85"/>
        <v>13.64</v>
      </c>
      <c r="I469" s="88">
        <f t="shared" si="86"/>
        <v>11.64</v>
      </c>
      <c r="J469" s="21">
        <f t="shared" si="87"/>
        <v>25.28</v>
      </c>
      <c r="K469" s="67"/>
      <c r="L469" s="76">
        <v>442</v>
      </c>
    </row>
    <row r="470" spans="1:12" x14ac:dyDescent="0.25">
      <c r="A470" s="6" t="s">
        <v>539</v>
      </c>
      <c r="B470" s="4">
        <v>1799</v>
      </c>
      <c r="C470" s="5" t="s">
        <v>87</v>
      </c>
      <c r="D470" s="3" t="s">
        <v>6</v>
      </c>
      <c r="E470" s="39">
        <v>2</v>
      </c>
      <c r="F470" s="56">
        <v>4.32</v>
      </c>
      <c r="G470" s="56">
        <v>3.69</v>
      </c>
      <c r="H470" s="88">
        <f t="shared" si="85"/>
        <v>8.64</v>
      </c>
      <c r="I470" s="88">
        <f t="shared" si="86"/>
        <v>7.38</v>
      </c>
      <c r="J470" s="21">
        <f t="shared" si="87"/>
        <v>16.02</v>
      </c>
      <c r="K470" s="67"/>
      <c r="L470" s="84" t="s">
        <v>651</v>
      </c>
    </row>
    <row r="471" spans="1:12" x14ac:dyDescent="0.25">
      <c r="A471" s="6" t="s">
        <v>540</v>
      </c>
      <c r="B471" s="4">
        <v>1624</v>
      </c>
      <c r="C471" s="5" t="s">
        <v>28</v>
      </c>
      <c r="D471" s="3" t="s">
        <v>6</v>
      </c>
      <c r="E471" s="39">
        <v>20</v>
      </c>
      <c r="F471" s="56">
        <v>7.56</v>
      </c>
      <c r="G471" s="56">
        <v>6.43</v>
      </c>
      <c r="H471" s="88">
        <f t="shared" si="85"/>
        <v>151.19999999999999</v>
      </c>
      <c r="I471" s="88">
        <f t="shared" si="86"/>
        <v>128.6</v>
      </c>
      <c r="J471" s="21">
        <f t="shared" si="87"/>
        <v>279.79999999999995</v>
      </c>
      <c r="K471" s="67"/>
      <c r="L471" s="73">
        <f t="shared" ref="L471" si="89">L43</f>
        <v>432</v>
      </c>
    </row>
    <row r="472" spans="1:12" x14ac:dyDescent="0.25">
      <c r="A472" s="6" t="s">
        <v>541</v>
      </c>
      <c r="B472" s="39">
        <v>1812</v>
      </c>
      <c r="C472" s="2" t="s">
        <v>486</v>
      </c>
      <c r="D472" s="3" t="s">
        <v>6</v>
      </c>
      <c r="E472" s="39">
        <v>26</v>
      </c>
      <c r="F472" s="56">
        <v>0.87</v>
      </c>
      <c r="G472" s="56">
        <v>0.75</v>
      </c>
      <c r="H472" s="88">
        <f t="shared" si="85"/>
        <v>22.62</v>
      </c>
      <c r="I472" s="88">
        <f t="shared" si="86"/>
        <v>19.5</v>
      </c>
      <c r="J472" s="21">
        <f t="shared" si="87"/>
        <v>42.120000000000005</v>
      </c>
      <c r="K472" s="67"/>
      <c r="L472" s="84" t="s">
        <v>651</v>
      </c>
    </row>
    <row r="473" spans="1:12" x14ac:dyDescent="0.25">
      <c r="A473" s="6" t="s">
        <v>626</v>
      </c>
      <c r="B473" s="39">
        <v>24446</v>
      </c>
      <c r="C473" s="2" t="s">
        <v>618</v>
      </c>
      <c r="D473" s="39" t="s">
        <v>6</v>
      </c>
      <c r="E473" s="39">
        <v>11</v>
      </c>
      <c r="F473" s="56">
        <v>19.440000000000001</v>
      </c>
      <c r="G473" s="56">
        <v>16.55</v>
      </c>
      <c r="H473" s="88">
        <f t="shared" si="85"/>
        <v>213.84</v>
      </c>
      <c r="I473" s="88">
        <f t="shared" si="86"/>
        <v>182.05</v>
      </c>
      <c r="J473" s="21">
        <f t="shared" si="87"/>
        <v>395.89</v>
      </c>
      <c r="K473" s="67"/>
      <c r="L473" s="74">
        <f t="shared" ref="L473" si="90">L45</f>
        <v>2510</v>
      </c>
    </row>
    <row r="474" spans="1:12" x14ac:dyDescent="0.25">
      <c r="A474" s="36"/>
      <c r="B474" s="23"/>
      <c r="C474" s="24" t="s">
        <v>43</v>
      </c>
      <c r="D474" s="25"/>
      <c r="E474" s="25"/>
      <c r="F474" s="59"/>
      <c r="G474" s="60"/>
      <c r="H474" s="90">
        <f>SUM(H419:H473)</f>
        <v>12141.168279999998</v>
      </c>
      <c r="I474" s="90">
        <f t="shared" ref="I474:J474" si="91">SUM(I419:I473)</f>
        <v>11755.64932</v>
      </c>
      <c r="J474" s="61">
        <f t="shared" si="91"/>
        <v>23896.817600000002</v>
      </c>
      <c r="K474" s="70"/>
      <c r="L474" s="80"/>
    </row>
    <row r="475" spans="1:12" x14ac:dyDescent="0.25">
      <c r="L475" s="76"/>
    </row>
    <row r="476" spans="1:12" ht="15" customHeight="1" x14ac:dyDescent="0.25">
      <c r="A476" s="39"/>
      <c r="B476" s="11" t="s">
        <v>542</v>
      </c>
      <c r="C476" s="11"/>
      <c r="D476" s="11"/>
      <c r="E476" s="11"/>
      <c r="F476" s="100" t="s">
        <v>654</v>
      </c>
      <c r="G476" s="101"/>
      <c r="H476" s="101"/>
      <c r="I476" s="101"/>
      <c r="J476" s="102"/>
      <c r="K476" s="64"/>
      <c r="L476" s="96" t="s">
        <v>649</v>
      </c>
    </row>
    <row r="477" spans="1:12" x14ac:dyDescent="0.25">
      <c r="A477" s="39">
        <v>10</v>
      </c>
      <c r="B477" s="11" t="s">
        <v>89</v>
      </c>
      <c r="C477" s="11"/>
      <c r="D477" s="11"/>
      <c r="E477" s="11"/>
      <c r="F477" s="103" t="s">
        <v>39</v>
      </c>
      <c r="G477" s="104"/>
      <c r="H477" s="105" t="s">
        <v>42</v>
      </c>
      <c r="I477" s="105"/>
      <c r="J477" s="104" t="s">
        <v>42</v>
      </c>
      <c r="K477" s="65"/>
      <c r="L477" s="97"/>
    </row>
    <row r="478" spans="1:12" ht="30" x14ac:dyDescent="0.25">
      <c r="A478" s="39"/>
      <c r="B478" s="47" t="s">
        <v>646</v>
      </c>
      <c r="C478" s="1" t="s">
        <v>0</v>
      </c>
      <c r="D478" s="1" t="s">
        <v>1</v>
      </c>
      <c r="E478" s="1" t="s">
        <v>12</v>
      </c>
      <c r="F478" s="52" t="s">
        <v>40</v>
      </c>
      <c r="G478" s="53" t="s">
        <v>41</v>
      </c>
      <c r="H478" s="86" t="s">
        <v>40</v>
      </c>
      <c r="I478" s="86" t="s">
        <v>41</v>
      </c>
      <c r="J478" s="104"/>
      <c r="K478" s="65"/>
      <c r="L478" s="98"/>
    </row>
    <row r="479" spans="1:12" x14ac:dyDescent="0.25">
      <c r="A479" s="39"/>
      <c r="B479" s="99" t="s">
        <v>29</v>
      </c>
      <c r="C479" s="99"/>
      <c r="D479" s="99"/>
      <c r="E479" s="99"/>
      <c r="F479" s="52"/>
      <c r="G479" s="53"/>
      <c r="H479" s="86"/>
      <c r="I479" s="86"/>
      <c r="J479" s="53"/>
      <c r="K479" s="65"/>
      <c r="L479" s="82"/>
    </row>
    <row r="480" spans="1:12" x14ac:dyDescent="0.25">
      <c r="A480" s="39" t="s">
        <v>550</v>
      </c>
      <c r="B480" s="4">
        <v>23151</v>
      </c>
      <c r="C480" s="8" t="s">
        <v>11</v>
      </c>
      <c r="D480" s="3" t="s">
        <v>6</v>
      </c>
      <c r="E480" s="39">
        <v>53</v>
      </c>
      <c r="F480" s="56">
        <v>1.1299999999999999</v>
      </c>
      <c r="G480" s="56">
        <v>0.96</v>
      </c>
      <c r="H480" s="88">
        <f t="shared" ref="H480:H533" si="92">E480*F480</f>
        <v>59.889999999999993</v>
      </c>
      <c r="I480" s="88">
        <f t="shared" ref="I480:I533" si="93">E480*G480</f>
        <v>50.879999999999995</v>
      </c>
      <c r="J480" s="21">
        <f t="shared" ref="J480:J533" si="94">SUM(H480:I480)</f>
        <v>110.76999999999998</v>
      </c>
      <c r="K480" s="67"/>
      <c r="L480" s="76">
        <f>L9</f>
        <v>408</v>
      </c>
    </row>
    <row r="481" spans="1:12" x14ac:dyDescent="0.25">
      <c r="A481" s="39" t="s">
        <v>551</v>
      </c>
      <c r="B481" s="4">
        <v>2190</v>
      </c>
      <c r="C481" s="8" t="s">
        <v>543</v>
      </c>
      <c r="D481" s="10" t="s">
        <v>6</v>
      </c>
      <c r="E481" s="6">
        <v>2</v>
      </c>
      <c r="F481" s="56">
        <v>14.4</v>
      </c>
      <c r="G481" s="56">
        <v>12.27</v>
      </c>
      <c r="H481" s="88">
        <f t="shared" si="92"/>
        <v>28.8</v>
      </c>
      <c r="I481" s="88">
        <f t="shared" si="93"/>
        <v>24.54</v>
      </c>
      <c r="J481" s="21">
        <f t="shared" si="94"/>
        <v>53.34</v>
      </c>
      <c r="K481" s="67"/>
      <c r="L481" s="84" t="s">
        <v>651</v>
      </c>
    </row>
    <row r="482" spans="1:12" x14ac:dyDescent="0.25">
      <c r="A482" s="6" t="s">
        <v>552</v>
      </c>
      <c r="B482" s="4">
        <v>6154</v>
      </c>
      <c r="C482" s="8" t="s">
        <v>16</v>
      </c>
      <c r="D482" s="3" t="s">
        <v>6</v>
      </c>
      <c r="E482" s="39">
        <v>6</v>
      </c>
      <c r="F482" s="56">
        <v>4.93</v>
      </c>
      <c r="G482" s="56">
        <v>4.2</v>
      </c>
      <c r="H482" s="88">
        <f t="shared" si="92"/>
        <v>29.58</v>
      </c>
      <c r="I482" s="88">
        <f t="shared" si="93"/>
        <v>25.200000000000003</v>
      </c>
      <c r="J482" s="21">
        <f t="shared" si="94"/>
        <v>54.78</v>
      </c>
      <c r="K482" s="67"/>
      <c r="L482" s="73">
        <v>11272</v>
      </c>
    </row>
    <row r="483" spans="1:12" x14ac:dyDescent="0.25">
      <c r="A483" s="39" t="s">
        <v>553</v>
      </c>
      <c r="B483" s="4">
        <v>6159</v>
      </c>
      <c r="C483" s="8" t="s">
        <v>544</v>
      </c>
      <c r="D483" s="3" t="s">
        <v>6</v>
      </c>
      <c r="E483" s="39">
        <v>6</v>
      </c>
      <c r="F483" s="56">
        <v>5.4</v>
      </c>
      <c r="G483" s="56">
        <v>4.5999999999999996</v>
      </c>
      <c r="H483" s="88">
        <f t="shared" si="92"/>
        <v>32.400000000000006</v>
      </c>
      <c r="I483" s="88">
        <f t="shared" si="93"/>
        <v>27.599999999999998</v>
      </c>
      <c r="J483" s="21">
        <f t="shared" si="94"/>
        <v>60</v>
      </c>
      <c r="K483" s="67"/>
      <c r="L483" s="84" t="s">
        <v>651</v>
      </c>
    </row>
    <row r="484" spans="1:12" x14ac:dyDescent="0.25">
      <c r="A484" s="39" t="s">
        <v>554</v>
      </c>
      <c r="B484" s="4">
        <v>2270</v>
      </c>
      <c r="C484" s="8" t="s">
        <v>105</v>
      </c>
      <c r="D484" s="3" t="s">
        <v>6</v>
      </c>
      <c r="E484" s="39">
        <v>2</v>
      </c>
      <c r="F484" s="56">
        <v>15.59</v>
      </c>
      <c r="G484" s="56">
        <v>13.28</v>
      </c>
      <c r="H484" s="88">
        <f t="shared" si="92"/>
        <v>31.18</v>
      </c>
      <c r="I484" s="88">
        <f t="shared" si="93"/>
        <v>26.56</v>
      </c>
      <c r="J484" s="21">
        <f t="shared" si="94"/>
        <v>57.739999999999995</v>
      </c>
      <c r="K484" s="67"/>
      <c r="L484" s="74">
        <f>L255</f>
        <v>1094</v>
      </c>
    </row>
    <row r="485" spans="1:12" x14ac:dyDescent="0.25">
      <c r="A485" s="39" t="s">
        <v>555</v>
      </c>
      <c r="B485" s="39">
        <v>1827</v>
      </c>
      <c r="C485" s="40" t="s">
        <v>8</v>
      </c>
      <c r="D485" s="3" t="s">
        <v>6</v>
      </c>
      <c r="E485" s="39">
        <v>65</v>
      </c>
      <c r="F485" s="56">
        <v>0.67</v>
      </c>
      <c r="G485" s="56">
        <v>0.57999999999999996</v>
      </c>
      <c r="H485" s="88">
        <f t="shared" si="92"/>
        <v>43.550000000000004</v>
      </c>
      <c r="I485" s="88">
        <f t="shared" si="93"/>
        <v>37.699999999999996</v>
      </c>
      <c r="J485" s="21">
        <f t="shared" si="94"/>
        <v>81.25</v>
      </c>
      <c r="K485" s="67"/>
      <c r="L485" s="73">
        <f>L12</f>
        <v>379</v>
      </c>
    </row>
    <row r="486" spans="1:12" x14ac:dyDescent="0.25">
      <c r="A486" s="39" t="s">
        <v>556</v>
      </c>
      <c r="B486" s="4">
        <v>5332</v>
      </c>
      <c r="C486" s="8" t="s">
        <v>50</v>
      </c>
      <c r="D486" s="10" t="s">
        <v>7</v>
      </c>
      <c r="E486" s="6">
        <v>2</v>
      </c>
      <c r="F486" s="56">
        <v>12.36</v>
      </c>
      <c r="G486" s="56">
        <v>10.52</v>
      </c>
      <c r="H486" s="88">
        <f t="shared" si="92"/>
        <v>24.72</v>
      </c>
      <c r="I486" s="88">
        <f t="shared" si="93"/>
        <v>21.04</v>
      </c>
      <c r="J486" s="21">
        <f t="shared" si="94"/>
        <v>45.76</v>
      </c>
      <c r="K486" s="67"/>
      <c r="L486" s="84" t="s">
        <v>651</v>
      </c>
    </row>
    <row r="487" spans="1:12" x14ac:dyDescent="0.25">
      <c r="A487" s="39" t="s">
        <v>557</v>
      </c>
      <c r="B487" s="6">
        <v>5230</v>
      </c>
      <c r="C487" s="40" t="s">
        <v>9</v>
      </c>
      <c r="D487" s="10" t="s">
        <v>19</v>
      </c>
      <c r="E487" s="6">
        <v>12.331</v>
      </c>
      <c r="F487" s="56">
        <v>60.28</v>
      </c>
      <c r="G487" s="56">
        <v>51.32</v>
      </c>
      <c r="H487" s="88">
        <f t="shared" si="92"/>
        <v>743.31268</v>
      </c>
      <c r="I487" s="88">
        <f t="shared" si="93"/>
        <v>632.82691999999997</v>
      </c>
      <c r="J487" s="21">
        <f t="shared" si="94"/>
        <v>1376.1396</v>
      </c>
      <c r="K487" s="67"/>
      <c r="L487" s="73">
        <f>L13</f>
        <v>868</v>
      </c>
    </row>
    <row r="488" spans="1:12" x14ac:dyDescent="0.25">
      <c r="A488" s="39" t="s">
        <v>558</v>
      </c>
      <c r="B488" s="4">
        <v>21839</v>
      </c>
      <c r="C488" s="8" t="s">
        <v>545</v>
      </c>
      <c r="D488" s="39" t="s">
        <v>7</v>
      </c>
      <c r="E488" s="39">
        <v>626</v>
      </c>
      <c r="F488" s="56">
        <v>8.59</v>
      </c>
      <c r="G488" s="56">
        <v>7.32</v>
      </c>
      <c r="H488" s="88">
        <f t="shared" si="92"/>
        <v>5377.34</v>
      </c>
      <c r="I488" s="88">
        <f t="shared" si="93"/>
        <v>4582.3200000000006</v>
      </c>
      <c r="J488" s="21">
        <f t="shared" si="94"/>
        <v>9959.66</v>
      </c>
      <c r="K488" s="67"/>
      <c r="L488" s="84" t="s">
        <v>651</v>
      </c>
    </row>
    <row r="489" spans="1:12" x14ac:dyDescent="0.25">
      <c r="A489" s="39" t="s">
        <v>559</v>
      </c>
      <c r="B489" s="4">
        <v>17032</v>
      </c>
      <c r="C489" s="8" t="s">
        <v>52</v>
      </c>
      <c r="D489" s="3" t="s">
        <v>6</v>
      </c>
      <c r="E489" s="39">
        <v>8</v>
      </c>
      <c r="F489" s="56">
        <v>0.78</v>
      </c>
      <c r="G489" s="56">
        <v>0.66</v>
      </c>
      <c r="H489" s="88">
        <f t="shared" si="92"/>
        <v>6.24</v>
      </c>
      <c r="I489" s="88">
        <f t="shared" si="93"/>
        <v>5.28</v>
      </c>
      <c r="J489" s="21">
        <f t="shared" si="94"/>
        <v>11.52</v>
      </c>
      <c r="K489" s="67"/>
      <c r="L489" s="84" t="s">
        <v>651</v>
      </c>
    </row>
    <row r="490" spans="1:12" x14ac:dyDescent="0.25">
      <c r="A490" s="39" t="s">
        <v>560</v>
      </c>
      <c r="B490" s="4">
        <v>17031</v>
      </c>
      <c r="C490" s="8" t="s">
        <v>15</v>
      </c>
      <c r="D490" s="3" t="s">
        <v>6</v>
      </c>
      <c r="E490" s="39">
        <v>9</v>
      </c>
      <c r="F490" s="56">
        <v>0.78</v>
      </c>
      <c r="G490" s="56">
        <v>0.66</v>
      </c>
      <c r="H490" s="88">
        <f t="shared" si="92"/>
        <v>7.0200000000000005</v>
      </c>
      <c r="I490" s="88">
        <f t="shared" si="93"/>
        <v>5.94</v>
      </c>
      <c r="J490" s="21">
        <f t="shared" si="94"/>
        <v>12.96</v>
      </c>
      <c r="K490" s="67"/>
      <c r="L490" s="84" t="s">
        <v>651</v>
      </c>
    </row>
    <row r="491" spans="1:12" x14ac:dyDescent="0.25">
      <c r="A491" s="39" t="s">
        <v>561</v>
      </c>
      <c r="B491" s="6">
        <v>7753</v>
      </c>
      <c r="C491" s="40" t="s">
        <v>53</v>
      </c>
      <c r="D491" s="10" t="s">
        <v>6</v>
      </c>
      <c r="E491" s="6">
        <v>1</v>
      </c>
      <c r="F491" s="56">
        <v>144.51</v>
      </c>
      <c r="G491" s="56">
        <v>123.03</v>
      </c>
      <c r="H491" s="88">
        <f t="shared" si="92"/>
        <v>144.51</v>
      </c>
      <c r="I491" s="88">
        <f t="shared" si="93"/>
        <v>123.03</v>
      </c>
      <c r="J491" s="21">
        <f t="shared" si="94"/>
        <v>267.53999999999996</v>
      </c>
      <c r="K491" s="67"/>
      <c r="L491" s="73">
        <f>L65</f>
        <v>5047</v>
      </c>
    </row>
    <row r="492" spans="1:12" x14ac:dyDescent="0.25">
      <c r="A492" s="39" t="s">
        <v>562</v>
      </c>
      <c r="B492" s="4">
        <v>1994</v>
      </c>
      <c r="C492" s="5" t="s">
        <v>106</v>
      </c>
      <c r="D492" s="10" t="s">
        <v>6</v>
      </c>
      <c r="E492" s="6">
        <v>17</v>
      </c>
      <c r="F492" s="56">
        <v>20.16</v>
      </c>
      <c r="G492" s="56">
        <v>17.16</v>
      </c>
      <c r="H492" s="88">
        <f t="shared" si="92"/>
        <v>342.72</v>
      </c>
      <c r="I492" s="88">
        <f t="shared" si="93"/>
        <v>291.72000000000003</v>
      </c>
      <c r="J492" s="21">
        <f t="shared" si="94"/>
        <v>634.44000000000005</v>
      </c>
      <c r="K492" s="67"/>
      <c r="L492" s="84" t="s">
        <v>651</v>
      </c>
    </row>
    <row r="493" spans="1:12" x14ac:dyDescent="0.25">
      <c r="A493" s="39" t="s">
        <v>563</v>
      </c>
      <c r="B493" s="4">
        <v>1997</v>
      </c>
      <c r="C493" s="5" t="s">
        <v>120</v>
      </c>
      <c r="D493" s="3" t="s">
        <v>6</v>
      </c>
      <c r="E493" s="39">
        <v>4</v>
      </c>
      <c r="F493" s="56">
        <v>21.36</v>
      </c>
      <c r="G493" s="56">
        <v>18.190000000000001</v>
      </c>
      <c r="H493" s="88">
        <f t="shared" si="92"/>
        <v>85.44</v>
      </c>
      <c r="I493" s="88">
        <f t="shared" si="93"/>
        <v>72.760000000000005</v>
      </c>
      <c r="J493" s="21">
        <f t="shared" si="94"/>
        <v>158.19999999999999</v>
      </c>
      <c r="K493" s="67"/>
      <c r="L493" s="84" t="s">
        <v>651</v>
      </c>
    </row>
    <row r="494" spans="1:12" x14ac:dyDescent="0.25">
      <c r="A494" s="39" t="s">
        <v>564</v>
      </c>
      <c r="B494" s="4">
        <v>2000</v>
      </c>
      <c r="C494" s="5" t="s">
        <v>108</v>
      </c>
      <c r="D494" s="10" t="s">
        <v>6</v>
      </c>
      <c r="E494" s="6">
        <v>4</v>
      </c>
      <c r="F494" s="56">
        <v>22.44</v>
      </c>
      <c r="G494" s="56">
        <v>19.100000000000001</v>
      </c>
      <c r="H494" s="88">
        <f t="shared" si="92"/>
        <v>89.76</v>
      </c>
      <c r="I494" s="88">
        <f t="shared" si="93"/>
        <v>76.400000000000006</v>
      </c>
      <c r="J494" s="21">
        <f t="shared" si="94"/>
        <v>166.16000000000003</v>
      </c>
      <c r="K494" s="67"/>
      <c r="L494" s="84" t="s">
        <v>651</v>
      </c>
    </row>
    <row r="495" spans="1:12" x14ac:dyDescent="0.25">
      <c r="A495" s="39" t="s">
        <v>565</v>
      </c>
      <c r="B495" s="4">
        <v>2002</v>
      </c>
      <c r="C495" s="5" t="s">
        <v>55</v>
      </c>
      <c r="D495" s="3" t="s">
        <v>6</v>
      </c>
      <c r="E495" s="39">
        <v>1</v>
      </c>
      <c r="F495" s="56">
        <v>29.16</v>
      </c>
      <c r="G495" s="56">
        <v>24.83</v>
      </c>
      <c r="H495" s="88">
        <f t="shared" si="92"/>
        <v>29.16</v>
      </c>
      <c r="I495" s="88">
        <f t="shared" si="93"/>
        <v>24.83</v>
      </c>
      <c r="J495" s="21">
        <f t="shared" si="94"/>
        <v>53.989999999999995</v>
      </c>
      <c r="K495" s="67"/>
      <c r="L495" s="84" t="s">
        <v>651</v>
      </c>
    </row>
    <row r="496" spans="1:12" x14ac:dyDescent="0.25">
      <c r="A496" s="39" t="s">
        <v>566</v>
      </c>
      <c r="B496" s="4">
        <v>2015</v>
      </c>
      <c r="C496" s="5" t="s">
        <v>546</v>
      </c>
      <c r="D496" s="3" t="s">
        <v>6</v>
      </c>
      <c r="E496" s="39">
        <v>1</v>
      </c>
      <c r="F496" s="56">
        <v>51.24</v>
      </c>
      <c r="G496" s="56">
        <v>43.63</v>
      </c>
      <c r="H496" s="88">
        <f t="shared" si="92"/>
        <v>51.24</v>
      </c>
      <c r="I496" s="88">
        <f t="shared" si="93"/>
        <v>43.63</v>
      </c>
      <c r="J496" s="21">
        <f t="shared" si="94"/>
        <v>94.87</v>
      </c>
      <c r="K496" s="67"/>
      <c r="L496" s="84" t="s">
        <v>651</v>
      </c>
    </row>
    <row r="497" spans="1:12" x14ac:dyDescent="0.25">
      <c r="A497" s="39" t="s">
        <v>567</v>
      </c>
      <c r="B497" s="6">
        <v>6469</v>
      </c>
      <c r="C497" s="5" t="s">
        <v>22</v>
      </c>
      <c r="D497" s="10" t="s">
        <v>6</v>
      </c>
      <c r="E497" s="6">
        <v>1</v>
      </c>
      <c r="F497" s="56">
        <v>3.07</v>
      </c>
      <c r="G497" s="56">
        <v>2.62</v>
      </c>
      <c r="H497" s="88">
        <f t="shared" si="92"/>
        <v>3.07</v>
      </c>
      <c r="I497" s="88">
        <f t="shared" si="93"/>
        <v>2.62</v>
      </c>
      <c r="J497" s="21">
        <f t="shared" si="94"/>
        <v>5.6899999999999995</v>
      </c>
      <c r="K497" s="67"/>
      <c r="L497" s="84" t="s">
        <v>651</v>
      </c>
    </row>
    <row r="498" spans="1:12" x14ac:dyDescent="0.25">
      <c r="A498" s="39" t="s">
        <v>568</v>
      </c>
      <c r="B498" s="6">
        <v>6786</v>
      </c>
      <c r="C498" s="40" t="s">
        <v>621</v>
      </c>
      <c r="D498" s="10" t="s">
        <v>6</v>
      </c>
      <c r="E498" s="6">
        <v>5</v>
      </c>
      <c r="F498" s="56">
        <v>14.4</v>
      </c>
      <c r="G498" s="56">
        <v>12.27</v>
      </c>
      <c r="H498" s="88">
        <f t="shared" si="92"/>
        <v>72</v>
      </c>
      <c r="I498" s="88">
        <f t="shared" si="93"/>
        <v>61.349999999999994</v>
      </c>
      <c r="J498" s="21">
        <f t="shared" si="94"/>
        <v>133.35</v>
      </c>
      <c r="K498" s="67"/>
      <c r="L498" s="84" t="s">
        <v>651</v>
      </c>
    </row>
    <row r="499" spans="1:12" x14ac:dyDescent="0.25">
      <c r="A499" s="39" t="s">
        <v>569</v>
      </c>
      <c r="B499" s="4">
        <v>6468</v>
      </c>
      <c r="C499" s="5" t="s">
        <v>23</v>
      </c>
      <c r="D499" s="3" t="s">
        <v>6</v>
      </c>
      <c r="E499" s="39">
        <v>3</v>
      </c>
      <c r="F499" s="56">
        <v>3.02</v>
      </c>
      <c r="G499" s="56">
        <v>2.58</v>
      </c>
      <c r="H499" s="88">
        <f t="shared" si="92"/>
        <v>9.06</v>
      </c>
      <c r="I499" s="88">
        <f t="shared" si="93"/>
        <v>7.74</v>
      </c>
      <c r="J499" s="21">
        <f t="shared" si="94"/>
        <v>16.8</v>
      </c>
      <c r="K499" s="67"/>
      <c r="L499" s="84" t="s">
        <v>651</v>
      </c>
    </row>
    <row r="500" spans="1:12" x14ac:dyDescent="0.25">
      <c r="A500" s="39" t="s">
        <v>570</v>
      </c>
      <c r="B500" s="4">
        <v>6460</v>
      </c>
      <c r="C500" s="5" t="s">
        <v>547</v>
      </c>
      <c r="D500" s="3" t="s">
        <v>6</v>
      </c>
      <c r="E500" s="39">
        <v>6</v>
      </c>
      <c r="F500" s="56">
        <v>4.2</v>
      </c>
      <c r="G500" s="56">
        <v>3.58</v>
      </c>
      <c r="H500" s="88">
        <f t="shared" si="92"/>
        <v>25.200000000000003</v>
      </c>
      <c r="I500" s="88">
        <f t="shared" si="93"/>
        <v>21.48</v>
      </c>
      <c r="J500" s="21">
        <f t="shared" si="94"/>
        <v>46.680000000000007</v>
      </c>
      <c r="K500" s="67"/>
      <c r="L500" s="84" t="s">
        <v>651</v>
      </c>
    </row>
    <row r="501" spans="1:12" x14ac:dyDescent="0.25">
      <c r="A501" s="39" t="s">
        <v>571</v>
      </c>
      <c r="B501" s="7">
        <v>21755</v>
      </c>
      <c r="C501" s="8" t="s">
        <v>3</v>
      </c>
      <c r="D501" s="39" t="s">
        <v>6</v>
      </c>
      <c r="E501" s="6">
        <v>4</v>
      </c>
      <c r="F501" s="56">
        <v>5.76</v>
      </c>
      <c r="G501" s="56">
        <v>4.91</v>
      </c>
      <c r="H501" s="88">
        <f t="shared" si="92"/>
        <v>23.04</v>
      </c>
      <c r="I501" s="88">
        <f t="shared" si="93"/>
        <v>19.64</v>
      </c>
      <c r="J501" s="21">
        <f t="shared" si="94"/>
        <v>42.68</v>
      </c>
      <c r="K501" s="67"/>
      <c r="L501" s="84" t="s">
        <v>651</v>
      </c>
    </row>
    <row r="502" spans="1:12" x14ac:dyDescent="0.25">
      <c r="A502" s="39" t="s">
        <v>572</v>
      </c>
      <c r="B502" s="6">
        <v>6774</v>
      </c>
      <c r="C502" s="40" t="s">
        <v>59</v>
      </c>
      <c r="D502" s="10" t="s">
        <v>6</v>
      </c>
      <c r="E502" s="6">
        <v>2</v>
      </c>
      <c r="F502" s="56">
        <v>33.659999999999997</v>
      </c>
      <c r="G502" s="56">
        <v>28.66</v>
      </c>
      <c r="H502" s="88">
        <f t="shared" si="92"/>
        <v>67.319999999999993</v>
      </c>
      <c r="I502" s="88">
        <f t="shared" si="93"/>
        <v>57.32</v>
      </c>
      <c r="J502" s="21">
        <f t="shared" si="94"/>
        <v>124.63999999999999</v>
      </c>
      <c r="K502" s="67"/>
      <c r="L502" s="84" t="s">
        <v>651</v>
      </c>
    </row>
    <row r="503" spans="1:12" x14ac:dyDescent="0.25">
      <c r="A503" s="39" t="s">
        <v>573</v>
      </c>
      <c r="B503" s="4">
        <v>18274</v>
      </c>
      <c r="C503" s="30" t="s">
        <v>60</v>
      </c>
      <c r="D503" s="3" t="s">
        <v>6</v>
      </c>
      <c r="E503" s="39">
        <v>15</v>
      </c>
      <c r="F503" s="56">
        <v>40.799999999999997</v>
      </c>
      <c r="G503" s="56">
        <v>34.74</v>
      </c>
      <c r="H503" s="88">
        <f t="shared" si="92"/>
        <v>612</v>
      </c>
      <c r="I503" s="88">
        <f t="shared" si="93"/>
        <v>521.1</v>
      </c>
      <c r="J503" s="21">
        <f t="shared" si="94"/>
        <v>1133.0999999999999</v>
      </c>
      <c r="K503" s="67"/>
      <c r="L503" s="84" t="s">
        <v>651</v>
      </c>
    </row>
    <row r="504" spans="1:12" x14ac:dyDescent="0.25">
      <c r="A504" s="39" t="s">
        <v>574</v>
      </c>
      <c r="B504" s="39">
        <v>13600</v>
      </c>
      <c r="C504" s="2" t="s">
        <v>478</v>
      </c>
      <c r="D504" s="3" t="s">
        <v>6</v>
      </c>
      <c r="E504" s="39">
        <v>8</v>
      </c>
      <c r="F504" s="56">
        <v>120.13</v>
      </c>
      <c r="G504" s="56">
        <v>102.29</v>
      </c>
      <c r="H504" s="88">
        <f t="shared" si="92"/>
        <v>961.04</v>
      </c>
      <c r="I504" s="88">
        <f t="shared" si="93"/>
        <v>818.32</v>
      </c>
      <c r="J504" s="21">
        <f t="shared" si="94"/>
        <v>1779.3600000000001</v>
      </c>
      <c r="K504" s="67"/>
      <c r="L504" s="84" t="s">
        <v>651</v>
      </c>
    </row>
    <row r="505" spans="1:12" x14ac:dyDescent="0.25">
      <c r="A505" s="39" t="s">
        <v>575</v>
      </c>
      <c r="B505" s="6">
        <v>7569</v>
      </c>
      <c r="C505" s="40" t="s">
        <v>479</v>
      </c>
      <c r="D505" s="10" t="s">
        <v>6</v>
      </c>
      <c r="E505" s="6">
        <v>1</v>
      </c>
      <c r="F505" s="56">
        <v>5.72</v>
      </c>
      <c r="G505" s="56">
        <v>4.88</v>
      </c>
      <c r="H505" s="88">
        <f t="shared" si="92"/>
        <v>5.72</v>
      </c>
      <c r="I505" s="88">
        <f t="shared" si="93"/>
        <v>4.88</v>
      </c>
      <c r="J505" s="21">
        <f t="shared" si="94"/>
        <v>10.6</v>
      </c>
      <c r="K505" s="67"/>
      <c r="L505" s="84" t="s">
        <v>651</v>
      </c>
    </row>
    <row r="506" spans="1:12" x14ac:dyDescent="0.25">
      <c r="A506" s="39" t="s">
        <v>576</v>
      </c>
      <c r="B506" s="4">
        <v>5264</v>
      </c>
      <c r="C506" s="8" t="s">
        <v>65</v>
      </c>
      <c r="D506" s="3" t="s">
        <v>19</v>
      </c>
      <c r="E506" s="39">
        <v>5.0999999999999996</v>
      </c>
      <c r="F506" s="56">
        <v>23.41</v>
      </c>
      <c r="G506" s="56">
        <v>19.93</v>
      </c>
      <c r="H506" s="88">
        <f t="shared" si="92"/>
        <v>119.39099999999999</v>
      </c>
      <c r="I506" s="88">
        <f t="shared" si="93"/>
        <v>101.64299999999999</v>
      </c>
      <c r="J506" s="21">
        <f t="shared" si="94"/>
        <v>221.03399999999999</v>
      </c>
      <c r="K506" s="67"/>
      <c r="L506" s="84" t="s">
        <v>651</v>
      </c>
    </row>
    <row r="507" spans="1:12" x14ac:dyDescent="0.25">
      <c r="A507" s="39" t="s">
        <v>577</v>
      </c>
      <c r="B507" s="4">
        <v>5627</v>
      </c>
      <c r="C507" s="8" t="s">
        <v>66</v>
      </c>
      <c r="D507" s="3" t="s">
        <v>19</v>
      </c>
      <c r="E507" s="39">
        <v>2.5499999999999998</v>
      </c>
      <c r="F507" s="56">
        <v>33.409999999999997</v>
      </c>
      <c r="G507" s="56">
        <v>28.44</v>
      </c>
      <c r="H507" s="88">
        <f t="shared" si="92"/>
        <v>85.195499999999981</v>
      </c>
      <c r="I507" s="88">
        <f t="shared" si="93"/>
        <v>72.521999999999991</v>
      </c>
      <c r="J507" s="21">
        <f t="shared" si="94"/>
        <v>157.71749999999997</v>
      </c>
      <c r="K507" s="67"/>
      <c r="L507" s="73">
        <f>L83</f>
        <v>407</v>
      </c>
    </row>
    <row r="508" spans="1:12" x14ac:dyDescent="0.25">
      <c r="A508" s="39" t="s">
        <v>578</v>
      </c>
      <c r="B508" s="4">
        <v>255</v>
      </c>
      <c r="C508" s="8" t="s">
        <v>13</v>
      </c>
      <c r="D508" s="3" t="s">
        <v>6</v>
      </c>
      <c r="E508" s="39">
        <v>1</v>
      </c>
      <c r="F508" s="56">
        <v>20.04</v>
      </c>
      <c r="G508" s="56">
        <v>17.07</v>
      </c>
      <c r="H508" s="88">
        <f t="shared" si="92"/>
        <v>20.04</v>
      </c>
      <c r="I508" s="88">
        <f t="shared" si="93"/>
        <v>17.07</v>
      </c>
      <c r="J508" s="21">
        <f t="shared" si="94"/>
        <v>37.11</v>
      </c>
      <c r="K508" s="67"/>
      <c r="L508" s="76">
        <f t="shared" ref="L508:L510" si="95">L22</f>
        <v>404</v>
      </c>
    </row>
    <row r="509" spans="1:12" x14ac:dyDescent="0.25">
      <c r="A509" s="39" t="s">
        <v>579</v>
      </c>
      <c r="B509" s="14">
        <v>256</v>
      </c>
      <c r="C509" s="45" t="s">
        <v>14</v>
      </c>
      <c r="D509" s="3" t="s">
        <v>6</v>
      </c>
      <c r="E509" s="39">
        <v>1</v>
      </c>
      <c r="F509" s="56">
        <v>14.7</v>
      </c>
      <c r="G509" s="56">
        <v>12.52</v>
      </c>
      <c r="H509" s="88">
        <f t="shared" si="92"/>
        <v>14.7</v>
      </c>
      <c r="I509" s="88">
        <f t="shared" si="93"/>
        <v>12.52</v>
      </c>
      <c r="J509" s="21">
        <f t="shared" si="94"/>
        <v>27.22</v>
      </c>
      <c r="K509" s="67"/>
      <c r="L509" s="76">
        <f t="shared" si="95"/>
        <v>20111</v>
      </c>
    </row>
    <row r="510" spans="1:12" x14ac:dyDescent="0.25">
      <c r="A510" s="39" t="s">
        <v>580</v>
      </c>
      <c r="B510" s="4">
        <v>2167</v>
      </c>
      <c r="C510" s="8" t="s">
        <v>2</v>
      </c>
      <c r="D510" s="39" t="s">
        <v>6</v>
      </c>
      <c r="E510" s="6">
        <v>4</v>
      </c>
      <c r="F510" s="56">
        <v>24.59</v>
      </c>
      <c r="G510" s="56">
        <v>20.94</v>
      </c>
      <c r="H510" s="88">
        <f t="shared" si="92"/>
        <v>98.36</v>
      </c>
      <c r="I510" s="88">
        <f t="shared" si="93"/>
        <v>83.76</v>
      </c>
      <c r="J510" s="21">
        <f t="shared" si="94"/>
        <v>182.12</v>
      </c>
      <c r="K510" s="67"/>
      <c r="L510" s="74">
        <f t="shared" si="95"/>
        <v>3383</v>
      </c>
    </row>
    <row r="511" spans="1:12" x14ac:dyDescent="0.25">
      <c r="A511" s="39" t="s">
        <v>581</v>
      </c>
      <c r="B511" s="39">
        <v>13692</v>
      </c>
      <c r="C511" s="40" t="s">
        <v>68</v>
      </c>
      <c r="D511" s="3" t="s">
        <v>6</v>
      </c>
      <c r="E511" s="39">
        <v>24</v>
      </c>
      <c r="F511" s="56">
        <v>31.62</v>
      </c>
      <c r="G511" s="56">
        <v>38.409999999999997</v>
      </c>
      <c r="H511" s="88">
        <f t="shared" si="92"/>
        <v>758.88</v>
      </c>
      <c r="I511" s="88">
        <f t="shared" si="93"/>
        <v>921.83999999999992</v>
      </c>
      <c r="J511" s="21">
        <f t="shared" si="94"/>
        <v>1680.7199999999998</v>
      </c>
      <c r="K511" s="67"/>
      <c r="L511" s="73">
        <v>3406</v>
      </c>
    </row>
    <row r="512" spans="1:12" x14ac:dyDescent="0.25">
      <c r="A512" s="39" t="s">
        <v>582</v>
      </c>
      <c r="B512" s="4">
        <v>5013</v>
      </c>
      <c r="C512" s="8" t="s">
        <v>92</v>
      </c>
      <c r="D512" s="3" t="s">
        <v>6</v>
      </c>
      <c r="E512" s="39">
        <v>2</v>
      </c>
      <c r="F512" s="56">
        <v>6.34</v>
      </c>
      <c r="G512" s="56">
        <v>5.4</v>
      </c>
      <c r="H512" s="88">
        <f t="shared" si="92"/>
        <v>12.68</v>
      </c>
      <c r="I512" s="88">
        <f t="shared" si="93"/>
        <v>10.8</v>
      </c>
      <c r="J512" s="21">
        <f t="shared" si="94"/>
        <v>23.48</v>
      </c>
      <c r="K512" s="67"/>
      <c r="L512" s="73">
        <f>L144</f>
        <v>3398</v>
      </c>
    </row>
    <row r="513" spans="1:12" x14ac:dyDescent="0.25">
      <c r="A513" s="39" t="s">
        <v>583</v>
      </c>
      <c r="B513" s="4">
        <v>6183</v>
      </c>
      <c r="C513" s="8" t="s">
        <v>69</v>
      </c>
      <c r="D513" s="3" t="s">
        <v>6</v>
      </c>
      <c r="E513" s="39">
        <v>4</v>
      </c>
      <c r="F513" s="56">
        <v>9.01</v>
      </c>
      <c r="G513" s="56">
        <v>7.67</v>
      </c>
      <c r="H513" s="88">
        <f t="shared" si="92"/>
        <v>36.04</v>
      </c>
      <c r="I513" s="88">
        <f t="shared" si="93"/>
        <v>30.68</v>
      </c>
      <c r="J513" s="21">
        <f t="shared" si="94"/>
        <v>66.72</v>
      </c>
      <c r="K513" s="67"/>
      <c r="L513" s="84" t="s">
        <v>651</v>
      </c>
    </row>
    <row r="514" spans="1:12" x14ac:dyDescent="0.25">
      <c r="A514" s="39" t="s">
        <v>584</v>
      </c>
      <c r="B514" s="39">
        <v>2181</v>
      </c>
      <c r="C514" s="40" t="s">
        <v>70</v>
      </c>
      <c r="D514" s="3" t="s">
        <v>6</v>
      </c>
      <c r="E514" s="39">
        <v>8</v>
      </c>
      <c r="F514" s="56">
        <v>12.42</v>
      </c>
      <c r="G514" s="56">
        <v>10.57</v>
      </c>
      <c r="H514" s="88">
        <f t="shared" si="92"/>
        <v>99.36</v>
      </c>
      <c r="I514" s="88">
        <f t="shared" si="93"/>
        <v>84.56</v>
      </c>
      <c r="J514" s="21">
        <f t="shared" si="94"/>
        <v>183.92000000000002</v>
      </c>
      <c r="K514" s="67"/>
      <c r="L514" s="84" t="s">
        <v>651</v>
      </c>
    </row>
    <row r="515" spans="1:12" x14ac:dyDescent="0.25">
      <c r="A515" s="39" t="s">
        <v>585</v>
      </c>
      <c r="B515" s="4">
        <v>2242</v>
      </c>
      <c r="C515" s="5" t="s">
        <v>10</v>
      </c>
      <c r="D515" s="3" t="s">
        <v>6</v>
      </c>
      <c r="E515" s="39">
        <v>4</v>
      </c>
      <c r="F515" s="56">
        <v>8.2799999999999994</v>
      </c>
      <c r="G515" s="56">
        <v>7.05</v>
      </c>
      <c r="H515" s="88">
        <f t="shared" si="92"/>
        <v>33.119999999999997</v>
      </c>
      <c r="I515" s="88">
        <f t="shared" si="93"/>
        <v>28.2</v>
      </c>
      <c r="J515" s="21">
        <f t="shared" si="94"/>
        <v>61.319999999999993</v>
      </c>
      <c r="K515" s="67"/>
      <c r="L515" s="84" t="s">
        <v>651</v>
      </c>
    </row>
    <row r="516" spans="1:12" x14ac:dyDescent="0.25">
      <c r="A516" s="39" t="s">
        <v>586</v>
      </c>
      <c r="B516" s="4">
        <v>1794</v>
      </c>
      <c r="C516" s="5" t="s">
        <v>73</v>
      </c>
      <c r="D516" s="3" t="s">
        <v>6</v>
      </c>
      <c r="E516" s="39">
        <v>2</v>
      </c>
      <c r="F516" s="56">
        <v>5.76</v>
      </c>
      <c r="G516" s="56">
        <v>4.91</v>
      </c>
      <c r="H516" s="88">
        <f t="shared" si="92"/>
        <v>11.52</v>
      </c>
      <c r="I516" s="88">
        <f t="shared" si="93"/>
        <v>9.82</v>
      </c>
      <c r="J516" s="21">
        <f t="shared" si="94"/>
        <v>21.34</v>
      </c>
      <c r="K516" s="67"/>
      <c r="L516" s="74">
        <f>L93</f>
        <v>436</v>
      </c>
    </row>
    <row r="517" spans="1:12" x14ac:dyDescent="0.25">
      <c r="A517" s="39" t="s">
        <v>587</v>
      </c>
      <c r="B517" s="4">
        <v>1798</v>
      </c>
      <c r="C517" s="5" t="s">
        <v>74</v>
      </c>
      <c r="D517" s="3" t="s">
        <v>6</v>
      </c>
      <c r="E517" s="39">
        <v>86</v>
      </c>
      <c r="F517" s="56">
        <v>3.41</v>
      </c>
      <c r="G517" s="56">
        <v>2.91</v>
      </c>
      <c r="H517" s="88">
        <f t="shared" si="92"/>
        <v>293.26</v>
      </c>
      <c r="I517" s="88">
        <f t="shared" si="93"/>
        <v>250.26000000000002</v>
      </c>
      <c r="J517" s="21">
        <f t="shared" si="94"/>
        <v>543.52</v>
      </c>
      <c r="K517" s="67"/>
      <c r="L517" s="73">
        <f>L94</f>
        <v>442</v>
      </c>
    </row>
    <row r="518" spans="1:12" x14ac:dyDescent="0.25">
      <c r="A518" s="39" t="s">
        <v>588</v>
      </c>
      <c r="B518" s="39">
        <v>1666</v>
      </c>
      <c r="C518" s="40" t="s">
        <v>483</v>
      </c>
      <c r="D518" s="3" t="s">
        <v>6</v>
      </c>
      <c r="E518" s="39">
        <v>8</v>
      </c>
      <c r="F518" s="56">
        <v>5.67</v>
      </c>
      <c r="G518" s="56">
        <v>4.84</v>
      </c>
      <c r="H518" s="88">
        <f t="shared" si="92"/>
        <v>45.36</v>
      </c>
      <c r="I518" s="88">
        <f t="shared" si="93"/>
        <v>38.72</v>
      </c>
      <c r="J518" s="21">
        <f t="shared" si="94"/>
        <v>84.08</v>
      </c>
      <c r="K518" s="67"/>
      <c r="L518" s="76">
        <f>L96</f>
        <v>441</v>
      </c>
    </row>
    <row r="519" spans="1:12" x14ac:dyDescent="0.25">
      <c r="A519" s="39" t="s">
        <v>589</v>
      </c>
      <c r="B519" s="39">
        <v>1670</v>
      </c>
      <c r="C519" s="40" t="s">
        <v>484</v>
      </c>
      <c r="D519" s="3" t="s">
        <v>6</v>
      </c>
      <c r="E519" s="39">
        <v>6</v>
      </c>
      <c r="F519" s="56">
        <v>6.85</v>
      </c>
      <c r="G519" s="56">
        <v>5.84</v>
      </c>
      <c r="H519" s="88">
        <f t="shared" si="92"/>
        <v>41.099999999999994</v>
      </c>
      <c r="I519" s="88">
        <f t="shared" si="93"/>
        <v>35.04</v>
      </c>
      <c r="J519" s="21">
        <f t="shared" si="94"/>
        <v>76.139999999999986</v>
      </c>
      <c r="K519" s="67"/>
      <c r="L519" s="76">
        <f>L184</f>
        <v>431</v>
      </c>
    </row>
    <row r="520" spans="1:12" x14ac:dyDescent="0.25">
      <c r="A520" s="39" t="s">
        <v>590</v>
      </c>
      <c r="B520" s="39">
        <v>1624</v>
      </c>
      <c r="C520" s="40" t="s">
        <v>485</v>
      </c>
      <c r="D520" s="3" t="s">
        <v>6</v>
      </c>
      <c r="E520" s="39">
        <v>17</v>
      </c>
      <c r="F520" s="56">
        <v>7.56</v>
      </c>
      <c r="G520" s="56">
        <v>6.43</v>
      </c>
      <c r="H520" s="88">
        <f t="shared" si="92"/>
        <v>128.51999999999998</v>
      </c>
      <c r="I520" s="88">
        <f t="shared" si="93"/>
        <v>109.31</v>
      </c>
      <c r="J520" s="21">
        <f t="shared" si="94"/>
        <v>237.82999999999998</v>
      </c>
      <c r="K520" s="67"/>
      <c r="L520" s="76">
        <f>L27</f>
        <v>432</v>
      </c>
    </row>
    <row r="521" spans="1:12" x14ac:dyDescent="0.25">
      <c r="A521" s="39" t="s">
        <v>591</v>
      </c>
      <c r="B521" s="6">
        <v>7626</v>
      </c>
      <c r="C521" s="40" t="s">
        <v>72</v>
      </c>
      <c r="D521" s="10" t="s">
        <v>6</v>
      </c>
      <c r="E521" s="6">
        <v>1</v>
      </c>
      <c r="F521" s="56">
        <v>218.69</v>
      </c>
      <c r="G521" s="56">
        <v>186.2</v>
      </c>
      <c r="H521" s="88">
        <f t="shared" si="92"/>
        <v>218.69</v>
      </c>
      <c r="I521" s="88">
        <f t="shared" si="93"/>
        <v>186.2</v>
      </c>
      <c r="J521" s="21">
        <f t="shared" si="94"/>
        <v>404.89</v>
      </c>
      <c r="K521" s="67"/>
      <c r="L521" s="74">
        <f>L92</f>
        <v>4276</v>
      </c>
    </row>
    <row r="522" spans="1:12" x14ac:dyDescent="0.25">
      <c r="A522" s="39" t="s">
        <v>592</v>
      </c>
      <c r="B522" s="39">
        <v>14183</v>
      </c>
      <c r="C522" s="40" t="s">
        <v>76</v>
      </c>
      <c r="D522" s="3" t="s">
        <v>6</v>
      </c>
      <c r="E522" s="39">
        <v>24</v>
      </c>
      <c r="F522" s="56">
        <v>6.24</v>
      </c>
      <c r="G522" s="56">
        <v>5.32</v>
      </c>
      <c r="H522" s="88">
        <f t="shared" si="92"/>
        <v>149.76</v>
      </c>
      <c r="I522" s="88">
        <f t="shared" si="93"/>
        <v>127.68</v>
      </c>
      <c r="J522" s="21">
        <f t="shared" si="94"/>
        <v>277.44</v>
      </c>
      <c r="K522" s="67"/>
      <c r="L522" s="84" t="s">
        <v>651</v>
      </c>
    </row>
    <row r="523" spans="1:12" x14ac:dyDescent="0.25">
      <c r="A523" s="39" t="s">
        <v>593</v>
      </c>
      <c r="B523" s="39">
        <v>1812</v>
      </c>
      <c r="C523" s="40" t="s">
        <v>486</v>
      </c>
      <c r="D523" s="3" t="s">
        <v>6</v>
      </c>
      <c r="E523" s="39">
        <v>143</v>
      </c>
      <c r="F523" s="56">
        <v>1.74</v>
      </c>
      <c r="G523" s="56">
        <v>1.48</v>
      </c>
      <c r="H523" s="88">
        <f t="shared" si="92"/>
        <v>248.82</v>
      </c>
      <c r="I523" s="88">
        <f t="shared" si="93"/>
        <v>211.64</v>
      </c>
      <c r="J523" s="21">
        <f t="shared" si="94"/>
        <v>460.46</v>
      </c>
      <c r="K523" s="67"/>
      <c r="L523" s="84" t="s">
        <v>651</v>
      </c>
    </row>
    <row r="524" spans="1:12" x14ac:dyDescent="0.25">
      <c r="A524" s="39" t="s">
        <v>594</v>
      </c>
      <c r="B524" s="12">
        <v>4635</v>
      </c>
      <c r="C524" s="44" t="s">
        <v>112</v>
      </c>
      <c r="D524" s="3" t="s">
        <v>6</v>
      </c>
      <c r="E524" s="39">
        <v>1</v>
      </c>
      <c r="F524" s="56">
        <v>1256.4000000000001</v>
      </c>
      <c r="G524" s="56">
        <v>1069.76</v>
      </c>
      <c r="H524" s="88">
        <f t="shared" si="92"/>
        <v>1256.4000000000001</v>
      </c>
      <c r="I524" s="88">
        <f t="shared" si="93"/>
        <v>1069.76</v>
      </c>
      <c r="J524" s="21">
        <f t="shared" si="94"/>
        <v>2326.16</v>
      </c>
      <c r="K524" s="67"/>
      <c r="L524" s="84" t="s">
        <v>651</v>
      </c>
    </row>
    <row r="525" spans="1:12" x14ac:dyDescent="0.25">
      <c r="A525" s="39" t="s">
        <v>595</v>
      </c>
      <c r="B525" s="12">
        <v>4640</v>
      </c>
      <c r="C525" s="44" t="s">
        <v>548</v>
      </c>
      <c r="D525" s="3" t="s">
        <v>6</v>
      </c>
      <c r="E525" s="39">
        <v>1</v>
      </c>
      <c r="F525" s="56">
        <v>1447.2</v>
      </c>
      <c r="G525" s="56">
        <v>1232.21</v>
      </c>
      <c r="H525" s="88">
        <f t="shared" si="92"/>
        <v>1447.2</v>
      </c>
      <c r="I525" s="88">
        <f t="shared" si="93"/>
        <v>1232.21</v>
      </c>
      <c r="J525" s="21">
        <f t="shared" si="94"/>
        <v>2679.41</v>
      </c>
      <c r="K525" s="67"/>
      <c r="L525" s="84" t="s">
        <v>651</v>
      </c>
    </row>
    <row r="526" spans="1:12" x14ac:dyDescent="0.25">
      <c r="A526" s="39" t="s">
        <v>596</v>
      </c>
      <c r="B526" s="12">
        <v>4800</v>
      </c>
      <c r="C526" s="44" t="s">
        <v>38</v>
      </c>
      <c r="D526" s="3" t="s">
        <v>6</v>
      </c>
      <c r="E526" s="39">
        <v>5</v>
      </c>
      <c r="F526" s="56">
        <v>867.6</v>
      </c>
      <c r="G526" s="56">
        <v>738.71</v>
      </c>
      <c r="H526" s="88">
        <f t="shared" si="92"/>
        <v>4338</v>
      </c>
      <c r="I526" s="88">
        <f t="shared" si="93"/>
        <v>3693.55</v>
      </c>
      <c r="J526" s="21">
        <f t="shared" si="94"/>
        <v>8031.55</v>
      </c>
      <c r="K526" s="67"/>
      <c r="L526" s="84" t="s">
        <v>651</v>
      </c>
    </row>
    <row r="527" spans="1:12" x14ac:dyDescent="0.25">
      <c r="A527" s="39" t="s">
        <v>597</v>
      </c>
      <c r="B527" s="12">
        <v>4807</v>
      </c>
      <c r="C527" s="44" t="s">
        <v>79</v>
      </c>
      <c r="D527" s="39" t="s">
        <v>6</v>
      </c>
      <c r="E527" s="6">
        <v>1</v>
      </c>
      <c r="F527" s="56">
        <v>1095.5999999999999</v>
      </c>
      <c r="G527" s="56">
        <v>932.83</v>
      </c>
      <c r="H527" s="88">
        <f t="shared" si="92"/>
        <v>1095.5999999999999</v>
      </c>
      <c r="I527" s="88">
        <f t="shared" si="93"/>
        <v>932.83</v>
      </c>
      <c r="J527" s="21">
        <f t="shared" si="94"/>
        <v>2028.4299999999998</v>
      </c>
      <c r="K527" s="67"/>
      <c r="L527" s="84" t="s">
        <v>651</v>
      </c>
    </row>
    <row r="528" spans="1:12" x14ac:dyDescent="0.25">
      <c r="A528" s="39" t="s">
        <v>598</v>
      </c>
      <c r="B528" s="4">
        <v>2179</v>
      </c>
      <c r="C528" s="8" t="s">
        <v>81</v>
      </c>
      <c r="D528" s="3" t="s">
        <v>6</v>
      </c>
      <c r="E528" s="39">
        <v>2</v>
      </c>
      <c r="F528" s="56">
        <v>8.2799999999999994</v>
      </c>
      <c r="G528" s="56">
        <v>7.05</v>
      </c>
      <c r="H528" s="88">
        <f t="shared" si="92"/>
        <v>16.559999999999999</v>
      </c>
      <c r="I528" s="88">
        <f t="shared" si="93"/>
        <v>14.1</v>
      </c>
      <c r="J528" s="21">
        <f t="shared" si="94"/>
        <v>30.659999999999997</v>
      </c>
      <c r="K528" s="67"/>
      <c r="L528" s="84" t="s">
        <v>651</v>
      </c>
    </row>
    <row r="529" spans="1:12" x14ac:dyDescent="0.25">
      <c r="A529" s="39" t="s">
        <v>599</v>
      </c>
      <c r="B529" s="6">
        <v>2086</v>
      </c>
      <c r="C529" s="40" t="s">
        <v>82</v>
      </c>
      <c r="D529" s="10" t="s">
        <v>6</v>
      </c>
      <c r="E529" s="6">
        <v>2</v>
      </c>
      <c r="F529" s="56">
        <v>18.72</v>
      </c>
      <c r="G529" s="56">
        <v>15.94</v>
      </c>
      <c r="H529" s="88">
        <f t="shared" si="92"/>
        <v>37.44</v>
      </c>
      <c r="I529" s="88">
        <f t="shared" si="93"/>
        <v>31.88</v>
      </c>
      <c r="J529" s="21">
        <f t="shared" si="94"/>
        <v>69.319999999999993</v>
      </c>
      <c r="K529" s="67"/>
      <c r="L529" s="84" t="s">
        <v>651</v>
      </c>
    </row>
    <row r="530" spans="1:12" x14ac:dyDescent="0.25">
      <c r="A530" s="39" t="s">
        <v>600</v>
      </c>
      <c r="B530" s="39">
        <v>2102</v>
      </c>
      <c r="C530" s="40" t="s">
        <v>114</v>
      </c>
      <c r="D530" s="41" t="s">
        <v>6</v>
      </c>
      <c r="E530" s="39">
        <v>2</v>
      </c>
      <c r="F530" s="56">
        <v>120.78</v>
      </c>
      <c r="G530" s="56">
        <v>102.84</v>
      </c>
      <c r="H530" s="88">
        <f t="shared" si="92"/>
        <v>241.56</v>
      </c>
      <c r="I530" s="88">
        <f t="shared" si="93"/>
        <v>205.68</v>
      </c>
      <c r="J530" s="21">
        <f t="shared" si="94"/>
        <v>447.24</v>
      </c>
      <c r="K530" s="67"/>
      <c r="L530" s="73">
        <f>L311</f>
        <v>7576</v>
      </c>
    </row>
    <row r="531" spans="1:12" x14ac:dyDescent="0.25">
      <c r="A531" s="39" t="s">
        <v>601</v>
      </c>
      <c r="B531" s="6">
        <v>25587</v>
      </c>
      <c r="C531" s="40" t="s">
        <v>83</v>
      </c>
      <c r="D531" s="10" t="s">
        <v>6</v>
      </c>
      <c r="E531" s="6">
        <v>3</v>
      </c>
      <c r="F531" s="56">
        <v>40.799999999999997</v>
      </c>
      <c r="G531" s="56">
        <v>34.74</v>
      </c>
      <c r="H531" s="88">
        <f t="shared" si="92"/>
        <v>122.39999999999999</v>
      </c>
      <c r="I531" s="88">
        <f t="shared" si="93"/>
        <v>104.22</v>
      </c>
      <c r="J531" s="21">
        <f t="shared" si="94"/>
        <v>226.62</v>
      </c>
      <c r="K531" s="67"/>
      <c r="L531" s="84" t="s">
        <v>651</v>
      </c>
    </row>
    <row r="532" spans="1:12" x14ac:dyDescent="0.25">
      <c r="A532" s="39" t="s">
        <v>602</v>
      </c>
      <c r="B532" s="12">
        <v>4751</v>
      </c>
      <c r="C532" s="13" t="s">
        <v>549</v>
      </c>
      <c r="D532" s="3" t="s">
        <v>6</v>
      </c>
      <c r="E532" s="39">
        <v>6</v>
      </c>
      <c r="F532" s="56">
        <v>30</v>
      </c>
      <c r="G532" s="56">
        <v>25.55</v>
      </c>
      <c r="H532" s="88">
        <f t="shared" si="92"/>
        <v>180</v>
      </c>
      <c r="I532" s="88">
        <f t="shared" si="93"/>
        <v>153.30000000000001</v>
      </c>
      <c r="J532" s="21">
        <f t="shared" si="94"/>
        <v>333.3</v>
      </c>
      <c r="K532" s="67"/>
      <c r="L532" s="84" t="s">
        <v>651</v>
      </c>
    </row>
    <row r="533" spans="1:12" ht="30" x14ac:dyDescent="0.25">
      <c r="A533" s="39" t="s">
        <v>603</v>
      </c>
      <c r="B533" s="39">
        <v>27285</v>
      </c>
      <c r="C533" s="2" t="s">
        <v>488</v>
      </c>
      <c r="D533" s="41" t="s">
        <v>6</v>
      </c>
      <c r="E533" s="39">
        <v>1</v>
      </c>
      <c r="F533" s="56">
        <v>4770.04</v>
      </c>
      <c r="G533" s="56">
        <v>4061.4</v>
      </c>
      <c r="H533" s="88">
        <f t="shared" si="92"/>
        <v>4770.04</v>
      </c>
      <c r="I533" s="88">
        <f t="shared" si="93"/>
        <v>4061.4</v>
      </c>
      <c r="J533" s="21">
        <f t="shared" si="94"/>
        <v>8831.44</v>
      </c>
      <c r="K533" s="67"/>
      <c r="L533" s="81" t="str">
        <f>L458</f>
        <v>7610 e 12076</v>
      </c>
    </row>
    <row r="534" spans="1:12" x14ac:dyDescent="0.25">
      <c r="A534" s="36"/>
      <c r="B534" s="99" t="s">
        <v>30</v>
      </c>
      <c r="C534" s="99"/>
      <c r="D534" s="99"/>
      <c r="E534" s="99"/>
      <c r="F534" s="56"/>
      <c r="G534" s="21"/>
      <c r="H534" s="88"/>
      <c r="I534" s="88"/>
      <c r="J534" s="21"/>
      <c r="K534" s="67"/>
      <c r="L534" s="74"/>
    </row>
    <row r="535" spans="1:12" x14ac:dyDescent="0.25">
      <c r="A535" s="6" t="s">
        <v>605</v>
      </c>
      <c r="B535" s="39">
        <v>1827</v>
      </c>
      <c r="C535" s="2" t="s">
        <v>8</v>
      </c>
      <c r="D535" s="3" t="s">
        <v>6</v>
      </c>
      <c r="E535" s="39">
        <v>12</v>
      </c>
      <c r="F535" s="56">
        <v>0.67</v>
      </c>
      <c r="G535" s="56">
        <v>0.57999999999999996</v>
      </c>
      <c r="H535" s="88">
        <f t="shared" ref="H535:H551" si="96">E535*F535</f>
        <v>8.0400000000000009</v>
      </c>
      <c r="I535" s="88">
        <f t="shared" ref="I535:I551" si="97">E535*G535</f>
        <v>6.9599999999999991</v>
      </c>
      <c r="J535" s="21">
        <f t="shared" ref="J535:J551" si="98">SUM(H535:I535)</f>
        <v>15</v>
      </c>
      <c r="K535" s="67"/>
      <c r="L535" s="73">
        <f>L33</f>
        <v>379</v>
      </c>
    </row>
    <row r="536" spans="1:12" ht="26.25" x14ac:dyDescent="0.25">
      <c r="A536" s="6" t="s">
        <v>606</v>
      </c>
      <c r="B536" s="4">
        <v>7486</v>
      </c>
      <c r="C536" s="28" t="s">
        <v>648</v>
      </c>
      <c r="D536" s="3" t="s">
        <v>6</v>
      </c>
      <c r="E536" s="39">
        <v>20</v>
      </c>
      <c r="F536" s="56">
        <v>0</v>
      </c>
      <c r="G536" s="56">
        <v>20.440000000000001</v>
      </c>
      <c r="H536" s="88">
        <f t="shared" si="96"/>
        <v>0</v>
      </c>
      <c r="I536" s="88">
        <f t="shared" si="97"/>
        <v>408.8</v>
      </c>
      <c r="J536" s="21">
        <f t="shared" si="98"/>
        <v>408.8</v>
      </c>
      <c r="K536" s="67"/>
      <c r="L536" s="73"/>
    </row>
    <row r="537" spans="1:12" x14ac:dyDescent="0.25">
      <c r="A537" s="6" t="s">
        <v>607</v>
      </c>
      <c r="B537" s="39">
        <v>22862</v>
      </c>
      <c r="C537" s="2" t="s">
        <v>4</v>
      </c>
      <c r="D537" s="39" t="s">
        <v>7</v>
      </c>
      <c r="E537" s="39">
        <v>100</v>
      </c>
      <c r="F537" s="56">
        <v>0.78</v>
      </c>
      <c r="G537" s="56">
        <v>0.66</v>
      </c>
      <c r="H537" s="88">
        <f t="shared" si="96"/>
        <v>78</v>
      </c>
      <c r="I537" s="88">
        <f t="shared" si="97"/>
        <v>66</v>
      </c>
      <c r="J537" s="21">
        <f t="shared" si="98"/>
        <v>144</v>
      </c>
      <c r="K537" s="67"/>
      <c r="L537" s="74">
        <f>L35</f>
        <v>1013</v>
      </c>
    </row>
    <row r="538" spans="1:12" x14ac:dyDescent="0.25">
      <c r="A538" s="6" t="s">
        <v>608</v>
      </c>
      <c r="B538" s="39">
        <v>22863</v>
      </c>
      <c r="C538" s="2" t="s">
        <v>5</v>
      </c>
      <c r="D538" s="39" t="s">
        <v>7</v>
      </c>
      <c r="E538" s="39">
        <v>100</v>
      </c>
      <c r="F538" s="56">
        <v>0.78</v>
      </c>
      <c r="G538" s="56">
        <v>0.66</v>
      </c>
      <c r="H538" s="88">
        <f t="shared" si="96"/>
        <v>78</v>
      </c>
      <c r="I538" s="88">
        <f t="shared" si="97"/>
        <v>66</v>
      </c>
      <c r="J538" s="21">
        <f t="shared" si="98"/>
        <v>144</v>
      </c>
      <c r="K538" s="67"/>
      <c r="L538" s="73">
        <f>L36</f>
        <v>1013</v>
      </c>
    </row>
    <row r="539" spans="1:12" x14ac:dyDescent="0.25">
      <c r="A539" s="6" t="s">
        <v>609</v>
      </c>
      <c r="B539" s="4">
        <v>1997</v>
      </c>
      <c r="C539" s="5" t="s">
        <v>120</v>
      </c>
      <c r="D539" s="3" t="s">
        <v>6</v>
      </c>
      <c r="E539" s="39">
        <v>16</v>
      </c>
      <c r="F539" s="56">
        <v>21.36</v>
      </c>
      <c r="G539" s="56">
        <v>18.190000000000001</v>
      </c>
      <c r="H539" s="88">
        <f t="shared" si="96"/>
        <v>341.76</v>
      </c>
      <c r="I539" s="88">
        <f t="shared" si="97"/>
        <v>291.04000000000002</v>
      </c>
      <c r="J539" s="21">
        <f t="shared" si="98"/>
        <v>632.79999999999995</v>
      </c>
      <c r="K539" s="67"/>
      <c r="L539" s="84" t="s">
        <v>651</v>
      </c>
    </row>
    <row r="540" spans="1:12" x14ac:dyDescent="0.25">
      <c r="A540" s="6" t="s">
        <v>610</v>
      </c>
      <c r="B540" s="4">
        <v>2003</v>
      </c>
      <c r="C540" s="5" t="s">
        <v>115</v>
      </c>
      <c r="D540" s="3" t="s">
        <v>6</v>
      </c>
      <c r="E540" s="39">
        <v>4</v>
      </c>
      <c r="F540" s="56">
        <v>29.64</v>
      </c>
      <c r="G540" s="56">
        <v>25.24</v>
      </c>
      <c r="H540" s="88">
        <f t="shared" si="96"/>
        <v>118.56</v>
      </c>
      <c r="I540" s="88">
        <f t="shared" si="97"/>
        <v>100.96</v>
      </c>
      <c r="J540" s="21">
        <f t="shared" si="98"/>
        <v>219.51999999999998</v>
      </c>
      <c r="K540" s="67"/>
      <c r="L540" s="84" t="s">
        <v>651</v>
      </c>
    </row>
    <row r="541" spans="1:12" x14ac:dyDescent="0.25">
      <c r="A541" s="6" t="s">
        <v>611</v>
      </c>
      <c r="B541" s="4">
        <v>2005</v>
      </c>
      <c r="C541" s="8" t="s">
        <v>86</v>
      </c>
      <c r="D541" s="3" t="s">
        <v>6</v>
      </c>
      <c r="E541" s="39">
        <v>2</v>
      </c>
      <c r="F541" s="56">
        <v>25.2</v>
      </c>
      <c r="G541" s="56">
        <v>21.46</v>
      </c>
      <c r="H541" s="88">
        <f t="shared" si="96"/>
        <v>50.4</v>
      </c>
      <c r="I541" s="88">
        <f t="shared" si="97"/>
        <v>42.92</v>
      </c>
      <c r="J541" s="21">
        <f t="shared" si="98"/>
        <v>93.32</v>
      </c>
      <c r="K541" s="67"/>
      <c r="L541" s="84" t="s">
        <v>651</v>
      </c>
    </row>
    <row r="542" spans="1:12" x14ac:dyDescent="0.25">
      <c r="A542" s="6" t="s">
        <v>612</v>
      </c>
      <c r="B542" s="4">
        <v>2044</v>
      </c>
      <c r="C542" s="44" t="s">
        <v>624</v>
      </c>
      <c r="D542" s="3" t="s">
        <v>6</v>
      </c>
      <c r="E542" s="39">
        <v>2</v>
      </c>
      <c r="F542" s="56">
        <v>60.24</v>
      </c>
      <c r="G542" s="56">
        <v>51.29</v>
      </c>
      <c r="H542" s="88">
        <f t="shared" si="96"/>
        <v>120.48</v>
      </c>
      <c r="I542" s="88">
        <f t="shared" si="97"/>
        <v>102.58</v>
      </c>
      <c r="J542" s="21">
        <f t="shared" si="98"/>
        <v>223.06</v>
      </c>
      <c r="K542" s="67"/>
      <c r="L542" s="84" t="s">
        <v>651</v>
      </c>
    </row>
    <row r="543" spans="1:12" x14ac:dyDescent="0.25">
      <c r="A543" s="6" t="s">
        <v>613</v>
      </c>
      <c r="B543" s="7">
        <v>18530</v>
      </c>
      <c r="C543" s="8" t="s">
        <v>622</v>
      </c>
      <c r="D543" s="39" t="s">
        <v>6</v>
      </c>
      <c r="E543" s="39">
        <v>40</v>
      </c>
      <c r="F543" s="56">
        <v>5.04</v>
      </c>
      <c r="G543" s="56">
        <v>4.3</v>
      </c>
      <c r="H543" s="88">
        <f t="shared" si="96"/>
        <v>201.6</v>
      </c>
      <c r="I543" s="88">
        <f t="shared" si="97"/>
        <v>172</v>
      </c>
      <c r="J543" s="21">
        <f t="shared" si="98"/>
        <v>373.6</v>
      </c>
      <c r="K543" s="67"/>
      <c r="L543" s="84" t="s">
        <v>651</v>
      </c>
    </row>
    <row r="544" spans="1:12" x14ac:dyDescent="0.25">
      <c r="A544" s="6" t="s">
        <v>614</v>
      </c>
      <c r="B544" s="14">
        <v>256</v>
      </c>
      <c r="C544" s="45" t="s">
        <v>14</v>
      </c>
      <c r="D544" s="39" t="s">
        <v>6</v>
      </c>
      <c r="E544" s="39">
        <v>2</v>
      </c>
      <c r="F544" s="56">
        <v>14.7</v>
      </c>
      <c r="G544" s="56">
        <v>12.52</v>
      </c>
      <c r="H544" s="88">
        <f t="shared" si="96"/>
        <v>29.4</v>
      </c>
      <c r="I544" s="88">
        <f t="shared" si="97"/>
        <v>25.04</v>
      </c>
      <c r="J544" s="21">
        <f t="shared" si="98"/>
        <v>54.44</v>
      </c>
      <c r="K544" s="67"/>
      <c r="L544" s="74">
        <f>L40</f>
        <v>20111</v>
      </c>
    </row>
    <row r="545" spans="1:12" x14ac:dyDescent="0.25">
      <c r="A545" s="6" t="s">
        <v>615</v>
      </c>
      <c r="B545" s="39">
        <v>7421</v>
      </c>
      <c r="C545" s="40" t="s">
        <v>604</v>
      </c>
      <c r="D545" s="39" t="s">
        <v>6</v>
      </c>
      <c r="E545" s="39">
        <v>20</v>
      </c>
      <c r="F545" s="56">
        <v>49.74</v>
      </c>
      <c r="G545" s="56">
        <v>42.35</v>
      </c>
      <c r="H545" s="88">
        <f t="shared" si="96"/>
        <v>994.80000000000007</v>
      </c>
      <c r="I545" s="88">
        <f t="shared" si="97"/>
        <v>847</v>
      </c>
      <c r="J545" s="21">
        <f t="shared" si="98"/>
        <v>1841.8000000000002</v>
      </c>
      <c r="K545" s="67"/>
      <c r="L545" s="73">
        <v>3757</v>
      </c>
    </row>
    <row r="546" spans="1:12" ht="39" x14ac:dyDescent="0.25">
      <c r="A546" s="6" t="s">
        <v>616</v>
      </c>
      <c r="B546" s="4"/>
      <c r="C546" s="28" t="s">
        <v>620</v>
      </c>
      <c r="D546" s="3" t="s">
        <v>6</v>
      </c>
      <c r="E546" s="39">
        <v>20</v>
      </c>
      <c r="F546" s="56">
        <v>0</v>
      </c>
      <c r="G546" s="56">
        <v>102.17</v>
      </c>
      <c r="H546" s="88">
        <f t="shared" si="96"/>
        <v>0</v>
      </c>
      <c r="I546" s="88">
        <f t="shared" si="97"/>
        <v>2043.4</v>
      </c>
      <c r="J546" s="21">
        <f t="shared" si="98"/>
        <v>2043.4</v>
      </c>
      <c r="K546" s="67"/>
      <c r="L546" s="73"/>
    </row>
    <row r="547" spans="1:12" x14ac:dyDescent="0.25">
      <c r="A547" s="6" t="s">
        <v>617</v>
      </c>
      <c r="B547" s="4">
        <v>1798</v>
      </c>
      <c r="C547" s="5" t="s">
        <v>74</v>
      </c>
      <c r="D547" s="3" t="s">
        <v>6</v>
      </c>
      <c r="E547" s="39">
        <v>48</v>
      </c>
      <c r="F547" s="56">
        <v>3.41</v>
      </c>
      <c r="G547" s="56">
        <v>2.91</v>
      </c>
      <c r="H547" s="88">
        <f t="shared" si="96"/>
        <v>163.68</v>
      </c>
      <c r="I547" s="88">
        <f t="shared" si="97"/>
        <v>139.68</v>
      </c>
      <c r="J547" s="21">
        <f t="shared" si="98"/>
        <v>303.36</v>
      </c>
      <c r="K547" s="67"/>
      <c r="L547" s="73">
        <f>L469</f>
        <v>442</v>
      </c>
    </row>
    <row r="548" spans="1:12" x14ac:dyDescent="0.25">
      <c r="A548" s="6" t="s">
        <v>627</v>
      </c>
      <c r="B548" s="4">
        <v>1799</v>
      </c>
      <c r="C548" s="5" t="s">
        <v>87</v>
      </c>
      <c r="D548" s="3" t="s">
        <v>6</v>
      </c>
      <c r="E548" s="39">
        <v>24</v>
      </c>
      <c r="F548" s="56">
        <v>4.32</v>
      </c>
      <c r="G548" s="56">
        <v>3.69</v>
      </c>
      <c r="H548" s="88">
        <f t="shared" si="96"/>
        <v>103.68</v>
      </c>
      <c r="I548" s="88">
        <f t="shared" si="97"/>
        <v>88.56</v>
      </c>
      <c r="J548" s="21">
        <f t="shared" si="98"/>
        <v>192.24</v>
      </c>
      <c r="K548" s="67"/>
      <c r="L548" s="84" t="s">
        <v>651</v>
      </c>
    </row>
    <row r="549" spans="1:12" x14ac:dyDescent="0.25">
      <c r="A549" s="6" t="s">
        <v>628</v>
      </c>
      <c r="B549" s="4">
        <v>1624</v>
      </c>
      <c r="C549" s="5" t="s">
        <v>485</v>
      </c>
      <c r="D549" s="3" t="s">
        <v>6</v>
      </c>
      <c r="E549" s="39">
        <v>12</v>
      </c>
      <c r="F549" s="56">
        <v>7.56</v>
      </c>
      <c r="G549" s="56">
        <v>6.43</v>
      </c>
      <c r="H549" s="88">
        <f t="shared" si="96"/>
        <v>90.72</v>
      </c>
      <c r="I549" s="88">
        <f t="shared" si="97"/>
        <v>77.16</v>
      </c>
      <c r="J549" s="21">
        <f t="shared" si="98"/>
        <v>167.88</v>
      </c>
      <c r="K549" s="67"/>
      <c r="L549" s="74">
        <f t="shared" ref="L549" si="99">L43</f>
        <v>432</v>
      </c>
    </row>
    <row r="550" spans="1:12" x14ac:dyDescent="0.25">
      <c r="A550" s="6" t="s">
        <v>629</v>
      </c>
      <c r="B550" s="39">
        <v>1812</v>
      </c>
      <c r="C550" s="2" t="s">
        <v>486</v>
      </c>
      <c r="D550" s="3" t="s">
        <v>6</v>
      </c>
      <c r="E550" s="39">
        <v>84</v>
      </c>
      <c r="F550" s="56">
        <v>0.87</v>
      </c>
      <c r="G550" s="56">
        <v>0.75</v>
      </c>
      <c r="H550" s="88">
        <f t="shared" si="96"/>
        <v>73.08</v>
      </c>
      <c r="I550" s="88">
        <f t="shared" si="97"/>
        <v>63</v>
      </c>
      <c r="J550" s="21">
        <f t="shared" si="98"/>
        <v>136.07999999999998</v>
      </c>
      <c r="K550" s="67"/>
      <c r="L550" s="84" t="s">
        <v>651</v>
      </c>
    </row>
    <row r="551" spans="1:12" x14ac:dyDescent="0.25">
      <c r="A551" s="6" t="s">
        <v>630</v>
      </c>
      <c r="B551" s="39">
        <v>24446</v>
      </c>
      <c r="C551" s="2" t="s">
        <v>618</v>
      </c>
      <c r="D551" s="39" t="s">
        <v>6</v>
      </c>
      <c r="E551" s="39">
        <v>20</v>
      </c>
      <c r="F551" s="56">
        <v>19.440000000000001</v>
      </c>
      <c r="G551" s="56">
        <v>16.55</v>
      </c>
      <c r="H551" s="88">
        <f t="shared" si="96"/>
        <v>388.8</v>
      </c>
      <c r="I551" s="88">
        <f t="shared" si="97"/>
        <v>331</v>
      </c>
      <c r="J551" s="21">
        <f t="shared" si="98"/>
        <v>719.8</v>
      </c>
      <c r="K551" s="67"/>
      <c r="L551" s="73">
        <f t="shared" ref="L551" si="100">L45</f>
        <v>2510</v>
      </c>
    </row>
    <row r="552" spans="1:12" x14ac:dyDescent="0.25">
      <c r="A552" s="36"/>
      <c r="B552" s="23"/>
      <c r="C552" s="24" t="s">
        <v>43</v>
      </c>
      <c r="D552" s="25"/>
      <c r="E552" s="25"/>
      <c r="F552" s="59"/>
      <c r="G552" s="60"/>
      <c r="H552" s="90">
        <f>SUM(H480:H551)</f>
        <v>27666.309180000011</v>
      </c>
      <c r="I552" s="90">
        <f t="shared" ref="I552:J552" si="101">SUM(I480:I551)</f>
        <v>26290.001920000006</v>
      </c>
      <c r="J552" s="61">
        <f t="shared" si="101"/>
        <v>53956.311100000014</v>
      </c>
      <c r="K552" s="70"/>
      <c r="L552" s="71"/>
    </row>
    <row r="554" spans="1:12" x14ac:dyDescent="0.25">
      <c r="A554" s="36"/>
      <c r="B554" s="23"/>
      <c r="C554" s="24" t="s">
        <v>125</v>
      </c>
      <c r="D554" s="25"/>
      <c r="E554" s="25"/>
      <c r="F554" s="59"/>
      <c r="G554" s="60"/>
      <c r="H554" s="90">
        <f>H552+H474+H413+H369+H334+H245+H205+H163+H128+H46+0.01</f>
        <v>168122.62246000004</v>
      </c>
      <c r="I554" s="90">
        <f t="shared" ref="I554" si="102">I552+I474+I413+I369+I334+I245+I205+I163+I128+I46</f>
        <v>153425.18124000003</v>
      </c>
      <c r="J554" s="61">
        <f>J552+J474+J413+J369+J334+J245+J205+J163+J128+J46+0.01</f>
        <v>321547.80370000005</v>
      </c>
      <c r="K554" s="70"/>
      <c r="L554" s="71"/>
    </row>
    <row r="556" spans="1:12" x14ac:dyDescent="0.25">
      <c r="A556" t="s">
        <v>653</v>
      </c>
    </row>
    <row r="557" spans="1:12" x14ac:dyDescent="0.25">
      <c r="A557" t="s">
        <v>656</v>
      </c>
    </row>
    <row r="558" spans="1:12" ht="47.25" customHeight="1" x14ac:dyDescent="0.25">
      <c r="A558" s="95" t="s">
        <v>664</v>
      </c>
      <c r="B558" s="95"/>
      <c r="C558" s="95"/>
      <c r="D558" s="95"/>
      <c r="E558" s="95"/>
      <c r="F558" s="95"/>
      <c r="G558" s="95"/>
      <c r="H558" s="95"/>
      <c r="I558" s="95"/>
      <c r="J558" s="95"/>
      <c r="K558" s="95"/>
      <c r="L558" s="95"/>
    </row>
    <row r="559" spans="1:12" x14ac:dyDescent="0.25">
      <c r="A559" s="95" t="s">
        <v>657</v>
      </c>
      <c r="B559" s="95"/>
      <c r="C559" s="95"/>
      <c r="D559" s="95"/>
      <c r="E559" s="95"/>
      <c r="F559" s="95"/>
      <c r="G559" s="95"/>
      <c r="H559" s="95"/>
      <c r="I559" s="95"/>
      <c r="J559" s="95"/>
      <c r="K559" s="95"/>
      <c r="L559" s="95"/>
    </row>
    <row r="560" spans="1:12" x14ac:dyDescent="0.25">
      <c r="A560" t="s">
        <v>655</v>
      </c>
    </row>
  </sheetData>
  <mergeCells count="72">
    <mergeCell ref="L247:L249"/>
    <mergeCell ref="L336:L338"/>
    <mergeCell ref="L371:L373"/>
    <mergeCell ref="L415:L417"/>
    <mergeCell ref="L476:L478"/>
    <mergeCell ref="B534:E534"/>
    <mergeCell ref="B479:E479"/>
    <mergeCell ref="F476:J476"/>
    <mergeCell ref="F477:G477"/>
    <mergeCell ref="H477:I477"/>
    <mergeCell ref="J477:J478"/>
    <mergeCell ref="B8:E8"/>
    <mergeCell ref="B32:E32"/>
    <mergeCell ref="F6:G6"/>
    <mergeCell ref="H6:I6"/>
    <mergeCell ref="F5:J5"/>
    <mergeCell ref="J6:J7"/>
    <mergeCell ref="B51:E51"/>
    <mergeCell ref="F48:J48"/>
    <mergeCell ref="F49:G49"/>
    <mergeCell ref="H49:I49"/>
    <mergeCell ref="J49:J50"/>
    <mergeCell ref="B113:E113"/>
    <mergeCell ref="B133:E133"/>
    <mergeCell ref="F130:J130"/>
    <mergeCell ref="F131:G131"/>
    <mergeCell ref="H131:I131"/>
    <mergeCell ref="J131:J132"/>
    <mergeCell ref="B149:E149"/>
    <mergeCell ref="F165:J165"/>
    <mergeCell ref="F166:G166"/>
    <mergeCell ref="H166:I166"/>
    <mergeCell ref="J166:J167"/>
    <mergeCell ref="B168:E168"/>
    <mergeCell ref="B189:E189"/>
    <mergeCell ref="F207:J207"/>
    <mergeCell ref="F208:G208"/>
    <mergeCell ref="H208:I208"/>
    <mergeCell ref="J208:J209"/>
    <mergeCell ref="B210:E210"/>
    <mergeCell ref="B233:E233"/>
    <mergeCell ref="F247:J247"/>
    <mergeCell ref="F248:G248"/>
    <mergeCell ref="H248:I248"/>
    <mergeCell ref="J248:J249"/>
    <mergeCell ref="B250:E250"/>
    <mergeCell ref="B316:E316"/>
    <mergeCell ref="F336:J336"/>
    <mergeCell ref="F337:G337"/>
    <mergeCell ref="H337:I337"/>
    <mergeCell ref="J337:J338"/>
    <mergeCell ref="B351:E351"/>
    <mergeCell ref="F371:J371"/>
    <mergeCell ref="F372:G372"/>
    <mergeCell ref="H372:I372"/>
    <mergeCell ref="J372:J373"/>
    <mergeCell ref="A558:L558"/>
    <mergeCell ref="A559:L559"/>
    <mergeCell ref="L5:L7"/>
    <mergeCell ref="L48:L50"/>
    <mergeCell ref="L130:L132"/>
    <mergeCell ref="L165:L167"/>
    <mergeCell ref="L207:L209"/>
    <mergeCell ref="B459:E459"/>
    <mergeCell ref="F415:J415"/>
    <mergeCell ref="F416:G416"/>
    <mergeCell ref="H416:I416"/>
    <mergeCell ref="J416:J417"/>
    <mergeCell ref="B418:E418"/>
    <mergeCell ref="B374:E374"/>
    <mergeCell ref="B399:E399"/>
    <mergeCell ref="B339:E339"/>
  </mergeCells>
  <pageMargins left="0.37" right="0.21" top="0.44" bottom="0.4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9"/>
  <sheetViews>
    <sheetView topLeftCell="A10" workbookViewId="0">
      <selection activeCell="L53" sqref="L53"/>
    </sheetView>
  </sheetViews>
  <sheetFormatPr defaultRowHeight="15" x14ac:dyDescent="0.25"/>
  <cols>
    <col min="5" max="7" width="11.5703125" bestFit="1" customWidth="1"/>
    <col min="8" max="8" width="2.42578125" customWidth="1"/>
    <col min="9" max="9" width="13.5703125" customWidth="1"/>
    <col min="10" max="10" width="13.140625" customWidth="1"/>
    <col min="11" max="11" width="13.28515625" customWidth="1"/>
    <col min="12" max="12" width="12.5703125" customWidth="1"/>
  </cols>
  <sheetData>
    <row r="2" spans="1:12" ht="18.75" x14ac:dyDescent="0.3">
      <c r="A2" s="35" t="s">
        <v>126</v>
      </c>
    </row>
    <row r="3" spans="1:12" x14ac:dyDescent="0.25">
      <c r="A3" s="94" t="s">
        <v>661</v>
      </c>
    </row>
    <row r="4" spans="1:12" x14ac:dyDescent="0.25">
      <c r="I4" s="91" t="s">
        <v>658</v>
      </c>
      <c r="J4" s="91" t="s">
        <v>659</v>
      </c>
      <c r="K4" s="91" t="s">
        <v>662</v>
      </c>
      <c r="L4" s="91" t="s">
        <v>660</v>
      </c>
    </row>
    <row r="5" spans="1:12" ht="7.5" customHeight="1" x14ac:dyDescent="0.25"/>
    <row r="6" spans="1:12" x14ac:dyDescent="0.25">
      <c r="A6" s="11" t="s">
        <v>37</v>
      </c>
      <c r="B6" s="11"/>
      <c r="C6" s="11"/>
      <c r="D6" s="11"/>
      <c r="E6" s="106" t="s">
        <v>42</v>
      </c>
      <c r="F6" s="106"/>
      <c r="G6" s="106" t="s">
        <v>42</v>
      </c>
    </row>
    <row r="7" spans="1:12" x14ac:dyDescent="0.25">
      <c r="A7" s="11" t="s">
        <v>36</v>
      </c>
      <c r="B7" s="11"/>
      <c r="C7" s="11"/>
      <c r="D7" s="11"/>
      <c r="E7" s="20" t="s">
        <v>40</v>
      </c>
      <c r="F7" s="20" t="s">
        <v>41</v>
      </c>
      <c r="G7" s="106"/>
    </row>
    <row r="8" spans="1:12" x14ac:dyDescent="0.25">
      <c r="E8" s="22">
        <f>DETALHADO!H46</f>
        <v>3512.49</v>
      </c>
      <c r="F8" s="22">
        <f>DETALHADO!I46</f>
        <v>3092.75</v>
      </c>
      <c r="G8" s="22">
        <f>DETALHADO!J46</f>
        <v>6605.2399999999989</v>
      </c>
      <c r="I8" s="21"/>
      <c r="J8" s="21">
        <f>G8</f>
        <v>6605.2399999999989</v>
      </c>
      <c r="K8" s="21"/>
      <c r="L8" s="21"/>
    </row>
    <row r="9" spans="1:12" ht="6.75" customHeight="1" x14ac:dyDescent="0.25"/>
    <row r="10" spans="1:12" x14ac:dyDescent="0.25">
      <c r="A10" s="11" t="s">
        <v>44</v>
      </c>
      <c r="B10" s="11"/>
      <c r="C10" s="11"/>
      <c r="D10" s="11"/>
      <c r="E10" s="106" t="s">
        <v>42</v>
      </c>
      <c r="F10" s="106"/>
      <c r="G10" s="106" t="s">
        <v>42</v>
      </c>
    </row>
    <row r="11" spans="1:12" x14ac:dyDescent="0.25">
      <c r="A11" s="11" t="s">
        <v>45</v>
      </c>
      <c r="B11" s="11"/>
      <c r="C11" s="11"/>
      <c r="D11" s="11"/>
      <c r="E11" s="20" t="s">
        <v>40</v>
      </c>
      <c r="F11" s="20" t="s">
        <v>41</v>
      </c>
      <c r="G11" s="106"/>
    </row>
    <row r="12" spans="1:12" x14ac:dyDescent="0.25">
      <c r="E12" s="22">
        <f>DETALHADO!H128</f>
        <v>26600.885000000002</v>
      </c>
      <c r="F12" s="22">
        <f>DETALHADO!I128</f>
        <v>23159.319999999996</v>
      </c>
      <c r="G12" s="22">
        <f>DETALHADO!J128</f>
        <v>49760.204999999987</v>
      </c>
      <c r="I12" s="21"/>
      <c r="J12" s="21"/>
      <c r="K12" s="21">
        <f>G12</f>
        <v>49760.204999999987</v>
      </c>
      <c r="L12" s="21"/>
    </row>
    <row r="13" spans="1:12" ht="7.5" customHeight="1" x14ac:dyDescent="0.25"/>
    <row r="14" spans="1:12" x14ac:dyDescent="0.25">
      <c r="A14" s="11" t="s">
        <v>88</v>
      </c>
      <c r="B14" s="11"/>
      <c r="C14" s="11"/>
      <c r="D14" s="11"/>
      <c r="E14" s="106" t="s">
        <v>42</v>
      </c>
      <c r="F14" s="106"/>
      <c r="G14" s="106" t="s">
        <v>42</v>
      </c>
    </row>
    <row r="15" spans="1:12" x14ac:dyDescent="0.25">
      <c r="A15" s="11" t="s">
        <v>100</v>
      </c>
      <c r="B15" s="11"/>
      <c r="C15" s="11"/>
      <c r="D15" s="11"/>
      <c r="E15" s="20" t="s">
        <v>40</v>
      </c>
      <c r="F15" s="20" t="s">
        <v>41</v>
      </c>
      <c r="G15" s="106"/>
    </row>
    <row r="16" spans="1:12" x14ac:dyDescent="0.25">
      <c r="E16" s="22">
        <f>DETALHADO!H163</f>
        <v>4331.1899999999987</v>
      </c>
      <c r="F16" s="22">
        <f>DETALHADO!I163</f>
        <v>4198.79</v>
      </c>
      <c r="G16" s="22">
        <f>DETALHADO!J163</f>
        <v>8529.9800000000032</v>
      </c>
      <c r="I16" s="21"/>
      <c r="J16" s="21">
        <f>G16</f>
        <v>8529.9800000000032</v>
      </c>
      <c r="K16" s="21"/>
      <c r="L16" s="21"/>
    </row>
    <row r="17" spans="1:12" ht="8.25" customHeight="1" x14ac:dyDescent="0.25"/>
    <row r="18" spans="1:12" x14ac:dyDescent="0.25">
      <c r="A18" s="11" t="s">
        <v>94</v>
      </c>
      <c r="B18" s="11"/>
      <c r="C18" s="11"/>
      <c r="D18" s="11"/>
      <c r="E18" s="106" t="s">
        <v>42</v>
      </c>
      <c r="F18" s="106"/>
      <c r="G18" s="106" t="s">
        <v>42</v>
      </c>
    </row>
    <row r="19" spans="1:12" x14ac:dyDescent="0.25">
      <c r="A19" s="11" t="s">
        <v>101</v>
      </c>
      <c r="B19" s="11"/>
      <c r="C19" s="11"/>
      <c r="D19" s="11"/>
      <c r="E19" s="20" t="s">
        <v>40</v>
      </c>
      <c r="F19" s="20" t="s">
        <v>41</v>
      </c>
      <c r="G19" s="106"/>
    </row>
    <row r="20" spans="1:12" x14ac:dyDescent="0.25">
      <c r="E20" s="22">
        <f>DETALHADO!H205</f>
        <v>2717.5599999999995</v>
      </c>
      <c r="F20" s="22">
        <f>DETALHADO!I205</f>
        <v>3028.74</v>
      </c>
      <c r="G20" s="22">
        <f>DETALHADO!J205</f>
        <v>5746.3000000000011</v>
      </c>
      <c r="I20" s="21"/>
      <c r="J20" s="21">
        <f>G20</f>
        <v>5746.3000000000011</v>
      </c>
      <c r="K20" s="21"/>
      <c r="L20" s="21"/>
    </row>
    <row r="21" spans="1:12" ht="7.5" customHeight="1" x14ac:dyDescent="0.25"/>
    <row r="22" spans="1:12" x14ac:dyDescent="0.25">
      <c r="A22" s="11" t="s">
        <v>97</v>
      </c>
      <c r="B22" s="11"/>
      <c r="C22" s="11"/>
      <c r="D22" s="11"/>
      <c r="E22" s="106" t="s">
        <v>42</v>
      </c>
      <c r="F22" s="106"/>
      <c r="G22" s="106" t="s">
        <v>42</v>
      </c>
    </row>
    <row r="23" spans="1:12" x14ac:dyDescent="0.25">
      <c r="A23" s="11" t="s">
        <v>102</v>
      </c>
      <c r="B23" s="11"/>
      <c r="C23" s="11"/>
      <c r="D23" s="11"/>
      <c r="E23" s="20" t="s">
        <v>40</v>
      </c>
      <c r="F23" s="20" t="s">
        <v>41</v>
      </c>
      <c r="G23" s="106"/>
    </row>
    <row r="24" spans="1:12" x14ac:dyDescent="0.25">
      <c r="E24" s="22">
        <f>DETALHADO!H245</f>
        <v>2492.44</v>
      </c>
      <c r="F24" s="22">
        <f>DETALHADO!I245</f>
        <v>2224.2700000000004</v>
      </c>
      <c r="G24" s="22">
        <f>DETALHADO!J245</f>
        <v>4716.71</v>
      </c>
      <c r="I24" s="21"/>
      <c r="J24" s="21">
        <f>G24</f>
        <v>4716.71</v>
      </c>
      <c r="K24" s="21"/>
      <c r="L24" s="21"/>
    </row>
    <row r="25" spans="1:12" ht="8.25" customHeight="1" x14ac:dyDescent="0.25"/>
    <row r="26" spans="1:12" x14ac:dyDescent="0.25">
      <c r="A26" s="11" t="s">
        <v>103</v>
      </c>
      <c r="B26" s="11"/>
      <c r="C26" s="11"/>
      <c r="D26" s="11"/>
      <c r="E26" s="106" t="s">
        <v>42</v>
      </c>
      <c r="F26" s="106"/>
      <c r="G26" s="106" t="s">
        <v>42</v>
      </c>
    </row>
    <row r="27" spans="1:12" x14ac:dyDescent="0.25">
      <c r="A27" s="11" t="s">
        <v>104</v>
      </c>
      <c r="B27" s="11"/>
      <c r="C27" s="11"/>
      <c r="D27" s="11"/>
      <c r="E27" s="20" t="s">
        <v>40</v>
      </c>
      <c r="F27" s="20" t="s">
        <v>41</v>
      </c>
      <c r="G27" s="106"/>
    </row>
    <row r="28" spans="1:12" x14ac:dyDescent="0.25">
      <c r="E28" s="22">
        <f>DETALHADO!H334</f>
        <v>83316.310000000012</v>
      </c>
      <c r="F28" s="22">
        <f>DETALHADO!I334</f>
        <v>74103.830000000031</v>
      </c>
      <c r="G28" s="22">
        <f>DETALHADO!J334</f>
        <v>157420.14000000001</v>
      </c>
      <c r="I28" s="21"/>
      <c r="J28" s="21"/>
      <c r="K28" s="21">
        <f>G28</f>
        <v>157420.14000000001</v>
      </c>
      <c r="L28" s="21"/>
    </row>
    <row r="29" spans="1:12" ht="6.75" customHeight="1" x14ac:dyDescent="0.25"/>
    <row r="30" spans="1:12" x14ac:dyDescent="0.25">
      <c r="A30" s="11" t="s">
        <v>116</v>
      </c>
      <c r="B30" s="11"/>
      <c r="C30" s="11"/>
      <c r="D30" s="11"/>
      <c r="E30" s="106" t="s">
        <v>42</v>
      </c>
      <c r="F30" s="106"/>
      <c r="G30" s="106" t="s">
        <v>42</v>
      </c>
    </row>
    <row r="31" spans="1:12" x14ac:dyDescent="0.25">
      <c r="A31" s="11" t="s">
        <v>101</v>
      </c>
      <c r="B31" s="11"/>
      <c r="C31" s="11"/>
      <c r="D31" s="11"/>
      <c r="E31" s="20" t="s">
        <v>40</v>
      </c>
      <c r="F31" s="20" t="s">
        <v>41</v>
      </c>
      <c r="G31" s="106"/>
    </row>
    <row r="32" spans="1:12" x14ac:dyDescent="0.25">
      <c r="E32" s="22">
        <f>DETALHADO!H369</f>
        <v>2849.7399999999989</v>
      </c>
      <c r="F32" s="22">
        <f>DETALHADO!I369</f>
        <v>3345.77</v>
      </c>
      <c r="G32" s="22">
        <f>DETALHADO!J369</f>
        <v>6195.5099999999984</v>
      </c>
      <c r="I32" s="21"/>
      <c r="J32" s="21"/>
      <c r="K32" s="21"/>
      <c r="L32" s="21">
        <f>G32</f>
        <v>6195.5099999999984</v>
      </c>
    </row>
    <row r="33" spans="1:12" ht="7.5" customHeight="1" x14ac:dyDescent="0.25"/>
    <row r="34" spans="1:12" x14ac:dyDescent="0.25">
      <c r="A34" s="11" t="s">
        <v>122</v>
      </c>
      <c r="B34" s="11"/>
      <c r="C34" s="11"/>
      <c r="D34" s="11"/>
      <c r="E34" s="106" t="s">
        <v>42</v>
      </c>
      <c r="F34" s="106"/>
      <c r="G34" s="106" t="s">
        <v>42</v>
      </c>
    </row>
    <row r="35" spans="1:12" x14ac:dyDescent="0.25">
      <c r="A35" s="11" t="s">
        <v>45</v>
      </c>
      <c r="B35" s="11"/>
      <c r="C35" s="11"/>
      <c r="D35" s="11"/>
      <c r="E35" s="20" t="s">
        <v>40</v>
      </c>
      <c r="F35" s="20" t="s">
        <v>41</v>
      </c>
      <c r="G35" s="106"/>
    </row>
    <row r="36" spans="1:12" x14ac:dyDescent="0.25">
      <c r="E36" s="22">
        <f>DETALHADO!H413</f>
        <v>2494.52</v>
      </c>
      <c r="F36" s="22">
        <f>DETALHADO!I413</f>
        <v>2226.0600000000004</v>
      </c>
      <c r="G36" s="22">
        <f>DETALHADO!J413</f>
        <v>4720.58</v>
      </c>
      <c r="I36" s="21"/>
      <c r="J36" s="21">
        <f>G36</f>
        <v>4720.58</v>
      </c>
      <c r="K36" s="21"/>
      <c r="L36" s="21"/>
    </row>
    <row r="37" spans="1:12" ht="7.5" customHeight="1" x14ac:dyDescent="0.25">
      <c r="E37" s="42"/>
      <c r="F37" s="42"/>
      <c r="G37" s="42"/>
    </row>
    <row r="38" spans="1:12" x14ac:dyDescent="0.25">
      <c r="A38" s="11" t="s">
        <v>474</v>
      </c>
      <c r="B38" s="11"/>
      <c r="C38" s="11"/>
      <c r="D38" s="11"/>
      <c r="E38" s="106" t="s">
        <v>42</v>
      </c>
      <c r="F38" s="106"/>
      <c r="G38" s="106" t="s">
        <v>42</v>
      </c>
    </row>
    <row r="39" spans="1:12" x14ac:dyDescent="0.25">
      <c r="A39" s="11" t="s">
        <v>475</v>
      </c>
      <c r="B39" s="11"/>
      <c r="C39" s="11"/>
      <c r="D39" s="11"/>
      <c r="E39" s="38" t="s">
        <v>40</v>
      </c>
      <c r="F39" s="38" t="s">
        <v>41</v>
      </c>
      <c r="G39" s="106"/>
    </row>
    <row r="40" spans="1:12" x14ac:dyDescent="0.25">
      <c r="E40" s="22">
        <f>DETALHADO!H474</f>
        <v>12141.168279999998</v>
      </c>
      <c r="F40" s="22">
        <f>DETALHADO!I474</f>
        <v>11755.64932</v>
      </c>
      <c r="G40" s="22">
        <f>DETALHADO!J474</f>
        <v>23896.817600000002</v>
      </c>
      <c r="I40" s="21"/>
      <c r="J40" s="21"/>
      <c r="K40" s="21">
        <f>G40</f>
        <v>23896.817600000002</v>
      </c>
      <c r="L40" s="21"/>
    </row>
    <row r="41" spans="1:12" ht="6.75" customHeight="1" x14ac:dyDescent="0.25">
      <c r="E41" s="42"/>
      <c r="F41" s="42"/>
      <c r="G41" s="42"/>
    </row>
    <row r="42" spans="1:12" x14ac:dyDescent="0.25">
      <c r="A42" s="11" t="s">
        <v>542</v>
      </c>
      <c r="B42" s="11"/>
      <c r="C42" s="11"/>
      <c r="D42" s="11"/>
      <c r="E42" s="106" t="s">
        <v>42</v>
      </c>
      <c r="F42" s="106"/>
      <c r="G42" s="106" t="s">
        <v>42</v>
      </c>
    </row>
    <row r="43" spans="1:12" x14ac:dyDescent="0.25">
      <c r="A43" s="11" t="s">
        <v>644</v>
      </c>
      <c r="B43" s="11"/>
      <c r="C43" s="11"/>
      <c r="D43" s="11"/>
      <c r="E43" s="38" t="s">
        <v>40</v>
      </c>
      <c r="F43" s="38" t="s">
        <v>41</v>
      </c>
      <c r="G43" s="106"/>
    </row>
    <row r="44" spans="1:12" x14ac:dyDescent="0.25">
      <c r="E44" s="22">
        <f>DETALHADO!H552</f>
        <v>27666.309180000011</v>
      </c>
      <c r="F44" s="22">
        <f>DETALHADO!I552</f>
        <v>26290.001920000006</v>
      </c>
      <c r="G44" s="22">
        <f>DETALHADO!J552</f>
        <v>53956.311100000014</v>
      </c>
      <c r="I44" s="21"/>
      <c r="J44" s="21"/>
      <c r="K44" s="21"/>
      <c r="L44" s="21">
        <f>G44</f>
        <v>53956.311100000014</v>
      </c>
    </row>
    <row r="46" spans="1:12" x14ac:dyDescent="0.25">
      <c r="I46" s="22">
        <f>SUM(I8:I44)</f>
        <v>0</v>
      </c>
      <c r="J46" s="22">
        <f t="shared" ref="J46:L46" si="0">SUM(J8:J44)</f>
        <v>30318.810000000005</v>
      </c>
      <c r="K46" s="22">
        <f>SUM(K8:K44)+0.01</f>
        <v>231077.17260000002</v>
      </c>
      <c r="L46" s="22">
        <f t="shared" si="0"/>
        <v>60151.821100000016</v>
      </c>
    </row>
    <row r="47" spans="1:12" x14ac:dyDescent="0.25">
      <c r="I47" s="92">
        <f>I46/$G$49</f>
        <v>0</v>
      </c>
      <c r="J47" s="92">
        <f t="shared" ref="J47:L47" si="1">J46/$G$49</f>
        <v>9.4290210199311664E-2</v>
      </c>
      <c r="K47" s="92">
        <f t="shared" si="1"/>
        <v>0.71864018332898361</v>
      </c>
      <c r="L47" s="92">
        <f t="shared" si="1"/>
        <v>0.1870696064717049</v>
      </c>
    </row>
    <row r="48" spans="1:12" x14ac:dyDescent="0.25">
      <c r="I48" s="22">
        <f>H48+I46</f>
        <v>0</v>
      </c>
      <c r="J48" s="22">
        <f t="shared" ref="J48:L48" si="2">I48+J46</f>
        <v>30318.810000000005</v>
      </c>
      <c r="K48" s="22">
        <f t="shared" si="2"/>
        <v>261395.98260000002</v>
      </c>
      <c r="L48" s="22">
        <f t="shared" si="2"/>
        <v>321547.80370000005</v>
      </c>
    </row>
    <row r="49" spans="1:12" x14ac:dyDescent="0.25">
      <c r="A49" s="23" t="s">
        <v>125</v>
      </c>
      <c r="B49" s="25"/>
      <c r="C49" s="25"/>
      <c r="D49" s="26"/>
      <c r="E49" s="27">
        <f>E36+E32+E28+E24+E20+E16+E12+E8+E40+E44+0.01</f>
        <v>168122.62246000004</v>
      </c>
      <c r="F49" s="27">
        <f t="shared" ref="F49" si="3">F36+F32+F28+F24+F20+F16+F12+F8+F40+F44</f>
        <v>153425.18124000003</v>
      </c>
      <c r="G49" s="27">
        <f>G36+G32+G28+G24+G20+G16+G12+G8+G40+G44+0.01</f>
        <v>321547.80369999999</v>
      </c>
      <c r="I49" s="93">
        <f>H49+I47</f>
        <v>0</v>
      </c>
      <c r="J49" s="93">
        <f t="shared" ref="J49:L49" si="4">I49+J47</f>
        <v>9.4290210199311664E-2</v>
      </c>
      <c r="K49" s="93">
        <f t="shared" si="4"/>
        <v>0.81293039352829521</v>
      </c>
      <c r="L49" s="93">
        <f t="shared" si="4"/>
        <v>1</v>
      </c>
    </row>
  </sheetData>
  <mergeCells count="20">
    <mergeCell ref="E18:F18"/>
    <mergeCell ref="G18:G19"/>
    <mergeCell ref="E22:F22"/>
    <mergeCell ref="G22:G23"/>
    <mergeCell ref="E6:F6"/>
    <mergeCell ref="G6:G7"/>
    <mergeCell ref="E10:F10"/>
    <mergeCell ref="G10:G11"/>
    <mergeCell ref="E14:F14"/>
    <mergeCell ref="G14:G15"/>
    <mergeCell ref="E26:F26"/>
    <mergeCell ref="G26:G27"/>
    <mergeCell ref="E38:F38"/>
    <mergeCell ref="G38:G39"/>
    <mergeCell ref="E42:F42"/>
    <mergeCell ref="G42:G43"/>
    <mergeCell ref="E30:F30"/>
    <mergeCell ref="G30:G31"/>
    <mergeCell ref="E34:F34"/>
    <mergeCell ref="G34:G35"/>
  </mergeCells>
  <pageMargins left="0.51181102362204722" right="0.51181102362204722" top="0.44" bottom="0.5699999999999999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DETALHADO</vt:lpstr>
      <vt:lpstr>TOTAL</vt:lpstr>
      <vt:lpstr>DETALHADO!Area_de_impressao</vt:lpstr>
      <vt:lpstr>TOTAL!Area_de_impressao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Dilnei José Martins Fernandes</cp:lastModifiedBy>
  <cp:lastPrinted>2018-06-26T13:03:57Z</cp:lastPrinted>
  <dcterms:created xsi:type="dcterms:W3CDTF">2018-02-14T13:08:31Z</dcterms:created>
  <dcterms:modified xsi:type="dcterms:W3CDTF">2018-07-27T16:38:58Z</dcterms:modified>
</cp:coreProperties>
</file>